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Бюджет" sheetId="2" r:id="rId1"/>
  </sheets>
  <definedNames>
    <definedName name="_xlnm.Print_Titles" localSheetId="0">Бюджет!$5:$7</definedName>
  </definedNames>
  <calcPr calcId="124519"/>
</workbook>
</file>

<file path=xl/calcChain.xml><?xml version="1.0" encoding="utf-8"?>
<calcChain xmlns="http://schemas.openxmlformats.org/spreadsheetml/2006/main">
  <c r="AI62" i="2"/>
  <c r="AD62"/>
  <c r="AJ10"/>
  <c r="AI10"/>
  <c r="AD10"/>
  <c r="AI117"/>
  <c r="AI118"/>
  <c r="AD118"/>
  <c r="AD117"/>
  <c r="AJ144"/>
  <c r="AJ145"/>
  <c r="AI144"/>
  <c r="AI145"/>
  <c r="AI123"/>
  <c r="AD123"/>
  <c r="AI124"/>
  <c r="AD124"/>
  <c r="AJ121"/>
  <c r="AJ119"/>
  <c r="AI119"/>
  <c r="AD119"/>
  <c r="AJ114"/>
  <c r="AJ113" s="1"/>
  <c r="AJ112" s="1"/>
  <c r="AJ111" s="1"/>
  <c r="AI111"/>
  <c r="AI112"/>
  <c r="AI113"/>
  <c r="AI114"/>
  <c r="AI98"/>
  <c r="AD98"/>
  <c r="AI109"/>
  <c r="AI108" s="1"/>
  <c r="AD108"/>
  <c r="AD109"/>
  <c r="AI102"/>
  <c r="AD102"/>
  <c r="AD103"/>
  <c r="AJ100"/>
  <c r="AJ99" s="1"/>
  <c r="AI100"/>
  <c r="AI99" s="1"/>
  <c r="AD100"/>
  <c r="AD99" s="1"/>
  <c r="AI74"/>
  <c r="AI73" s="1"/>
  <c r="AI72" s="1"/>
  <c r="AD74"/>
  <c r="AD73" s="1"/>
  <c r="AI85"/>
  <c r="AI84" s="1"/>
  <c r="AD85"/>
  <c r="AD84" s="1"/>
  <c r="AI82"/>
  <c r="AI81" s="1"/>
  <c r="AD82"/>
  <c r="AD81" s="1"/>
  <c r="AI77"/>
  <c r="AI76" s="1"/>
  <c r="AD77"/>
  <c r="AD76" s="1"/>
  <c r="AJ65"/>
  <c r="AI65"/>
  <c r="AJ64"/>
  <c r="AI64"/>
  <c r="AD65"/>
  <c r="AD64" s="1"/>
  <c r="AD63" s="1"/>
  <c r="AJ67"/>
  <c r="AI67"/>
  <c r="AD55"/>
  <c r="AD54" s="1"/>
  <c r="AJ60"/>
  <c r="AJ59" s="1"/>
  <c r="AI60"/>
  <c r="AI59" s="1"/>
  <c r="AI55" s="1"/>
  <c r="AI54" s="1"/>
  <c r="AI37"/>
  <c r="AI36" s="1"/>
  <c r="AD37"/>
  <c r="AD36" s="1"/>
  <c r="AI30"/>
  <c r="AI29" s="1"/>
  <c r="AD30"/>
  <c r="AD29" s="1"/>
  <c r="AJ19"/>
  <c r="AI19"/>
  <c r="AD19"/>
  <c r="AJ21"/>
  <c r="AI21"/>
  <c r="AD21"/>
  <c r="AJ14"/>
  <c r="AJ13" s="1"/>
  <c r="AJ12" s="1"/>
  <c r="AI14"/>
  <c r="AI13" s="1"/>
  <c r="AI12" s="1"/>
  <c r="AD14"/>
  <c r="AD13" s="1"/>
  <c r="AD12" s="1"/>
  <c r="AD72" l="1"/>
  <c r="AD11"/>
  <c r="AD17"/>
  <c r="AD16" s="1"/>
  <c r="AI11"/>
  <c r="AI17"/>
  <c r="AI16" s="1"/>
  <c r="AI63"/>
</calcChain>
</file>

<file path=xl/sharedStrings.xml><?xml version="1.0" encoding="utf-8"?>
<sst xmlns="http://schemas.openxmlformats.org/spreadsheetml/2006/main" count="714" uniqueCount="126">
  <si>
    <t>999</t>
  </si>
  <si>
    <t>9900009999</t>
  </si>
  <si>
    <t xml:space="preserve"> </t>
  </si>
  <si>
    <t>9900000091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</si>
  <si>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</si>
  <si>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</si>
  <si>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</si>
  <si>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9900001301</t>
  </si>
  <si>
    <t>Доплаты к пенсиям  муниципальных служащих</t>
  </si>
  <si>
    <t>Пенсионное обеспечение</t>
  </si>
  <si>
    <t>СОЦИАЛЬНАЯ ПОЛИТИКА</t>
  </si>
  <si>
    <t>99000S0660</t>
  </si>
  <si>
    <t>Софинансирование за счет средств местного бюджета мероприятий в рамках государственной программы Новосибирской области  "Культура Новосибирской области" на 2015-2020 годы"</t>
  </si>
  <si>
    <t>Культура</t>
  </si>
  <si>
    <t>КУЛЬТУРА, КИНЕМАТОГРАФИЯ</t>
  </si>
  <si>
    <t>99000S0510</t>
  </si>
  <si>
    <t>Софинансирование за счет средств местного бюджета мероприятий государственной программы Новосибирской области "Управление государственными финансами в Новосибирской области на 2014-2019гг"</t>
  </si>
  <si>
    <t>99000R5582</t>
  </si>
  <si>
    <t>Реализация мероприятий по обеспечению развития и укреплению материально-технической базы муниципальных домов культуры в рамках государственной программы Новосибирской области «Культура Новосибирской области» на 2015-2020 годы»</t>
  </si>
  <si>
    <t>99000L5582</t>
  </si>
  <si>
    <t>Софинансирование мероприятий по обеспечению развития и укреплению материально-технической базы муниципальных домов культура в рамках государственной программы Новосибирской области «Культура Новосибирской области» на 2015-2020 годы»</t>
  </si>
  <si>
    <t>9900070660</t>
  </si>
  <si>
    <t>Реализация мероприятий за счет средств областного бюджета в рамках государственной программы Новосибирской области "Культура новосибирской области" на 2015-2020 годы"</t>
  </si>
  <si>
    <t>9900070510</t>
  </si>
  <si>
    <t>Реализация мероприятий за счет средств областного бюджета в рамках государственной программы Новосибирской области  "Управление государственными финансами в Новосибирской области на 2014-2019гг"</t>
  </si>
  <si>
    <t>9900000611</t>
  </si>
  <si>
    <t>Расходы на обеспечение деятельности  домов культуры</t>
  </si>
  <si>
    <t>9900000071</t>
  </si>
  <si>
    <t>Проведение мероприятий для детей и молодежи</t>
  </si>
  <si>
    <t>Молодежная политика</t>
  </si>
  <si>
    <t>ОБРАЗОВАНИЕ</t>
  </si>
  <si>
    <t>9900020540</t>
  </si>
  <si>
    <t>Реализация мероприятий за счет средств резервного фонда Правительства Новосибирской области</t>
  </si>
  <si>
    <t>9900001105</t>
  </si>
  <si>
    <t>Прочие мероприятия по благоустройству поселений</t>
  </si>
  <si>
    <t>9900001101</t>
  </si>
  <si>
    <t>Уличное освещение</t>
  </si>
  <si>
    <t>Благоустройство</t>
  </si>
  <si>
    <t>99000S0810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</si>
  <si>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</si>
  <si>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за счет средств местного бюджета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</t>
  </si>
  <si>
    <t>99000S0530</t>
  </si>
  <si>
    <t>Софинансирование расходных обязательств в части снабжения населения топливом за счет средств бюджета поселения</t>
  </si>
  <si>
    <t>9900070810</t>
  </si>
  <si>
    <t>Реализация мероприятий за счет средств областного бюджета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</t>
  </si>
  <si>
    <t>9900070530</t>
  </si>
  <si>
    <t xml:space="preserve">Выполнение расходных обязательств в части снабжения населения топливом за счет средств областного бюджета </t>
  </si>
  <si>
    <t>9900001001</t>
  </si>
  <si>
    <t>Мероприятия в области коммунального хозяйства</t>
  </si>
  <si>
    <t>Коммунальное хозяйство</t>
  </si>
  <si>
    <t>9900000905</t>
  </si>
  <si>
    <t>Взносы на капитальный ремонт муниципального жилого фонда</t>
  </si>
  <si>
    <t>Жилищное хозяйство</t>
  </si>
  <si>
    <t>ЖИЛИЩНО-КОММУНАЛЬНОЕ ХОЗЯЙСТВО</t>
  </si>
  <si>
    <t>99000S0760</t>
  </si>
  <si>
    <t>Софинансирование за счет средств местного бюджета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областиъ"</t>
  </si>
  <si>
    <t>9900070760</t>
  </si>
  <si>
    <t>Реализация мероприятий за счет средств областного бюджета в рамках реадизации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</si>
  <si>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Дорожное хозяйство (дорожные фонды)</t>
  </si>
  <si>
    <t>НАЦИОНАЛЬНАЯ ЭКОНОМИКА</t>
  </si>
  <si>
    <t>9900000031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</si>
  <si>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</si>
  <si>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</si>
  <si>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</si>
  <si>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</si>
  <si>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</si>
  <si>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</si>
  <si>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</si>
  <si>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9900000020</t>
  </si>
  <si>
    <t>Выполнение других обязательств муниципального образования</t>
  </si>
  <si>
    <t>Другие общегосударственные вопросы</t>
  </si>
  <si>
    <t>540</t>
  </si>
  <si>
    <t>9900000015</t>
  </si>
  <si>
    <t>Иные 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</si>
  <si>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</si>
  <si>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</si>
  <si>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</si>
  <si>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 xml:space="preserve">Осуществление отдельных государственных полномочий по решению вопросов в сфере административных правонарушений в рамках государственной программы Новосибирской области "Юстиция" на 2014 - 2020 годы </t>
  </si>
  <si>
    <t>9900001501</t>
  </si>
  <si>
    <t>Иные межбюджетные трансферты на выполнение функций органами местного самоуправления</t>
  </si>
  <si>
    <t>9900000013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</si>
  <si>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</si>
  <si>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</si>
  <si>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</si>
  <si>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</si>
  <si>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</si>
  <si>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</si>
  <si>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</si>
  <si>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4 Квартал</t>
  </si>
  <si>
    <t>3 Квартал</t>
  </si>
  <si>
    <t>2 Квартал</t>
  </si>
  <si>
    <t>1 Квартал</t>
  </si>
  <si>
    <t>Код Субсидии</t>
  </si>
  <si>
    <t>Код Целевых Средств</t>
  </si>
  <si>
    <t>Направление</t>
  </si>
  <si>
    <t>Мероприятие</t>
  </si>
  <si>
    <t>Тип средств</t>
  </si>
  <si>
    <t>СубКОСГУ</t>
  </si>
  <si>
    <t>КВР</t>
  </si>
  <si>
    <t>КЦСР</t>
  </si>
  <si>
    <t>подраздел</t>
  </si>
  <si>
    <t>раздел</t>
  </si>
  <si>
    <t>Л/с ПБС</t>
  </si>
  <si>
    <t>Наименование</t>
  </si>
  <si>
    <t>Фильтр</t>
  </si>
  <si>
    <t>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</si>
  <si>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</si>
  <si>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</si>
  <si>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</si>
  <si>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</si>
  <si>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</si>
  <si>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</si>
  <si>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 Межбюджетные трансферты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</si>
  <si>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</si>
  <si>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</si>
  <si>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</si>
  <si>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</si>
  <si>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% исполнения к утвержденному плану</t>
  </si>
  <si>
    <t>Утверждено на 2017 год сумма</t>
  </si>
  <si>
    <t>"___" ________________  года</t>
  </si>
  <si>
    <t xml:space="preserve"> исполнение за 2017 год</t>
  </si>
  <si>
    <t xml:space="preserve">Реализация мероприятий за счет средств областного бюджета в рамках государственной программы Новосибирской области  "Управление государственными </t>
  </si>
  <si>
    <t>КВСР</t>
  </si>
  <si>
    <t>администрация Лянинского сельсовета Здвинского района Новосибирской области</t>
  </si>
  <si>
    <t xml:space="preserve"> тыс. руб.</t>
  </si>
  <si>
    <t xml:space="preserve">  Ожидаемое исполнение по ведомственной структуре  расходов бюджета Лянинского сельсовета Здвинского района  за 2017год</t>
  </si>
</sst>
</file>

<file path=xl/styles.xml><?xml version="1.0" encoding="utf-8"?>
<styleSheet xmlns="http://schemas.openxmlformats.org/spreadsheetml/2006/main">
  <numFmts count="10">
    <numFmt numFmtId="164" formatCode="#,##0.00;[Red]\-#,##0.00"/>
    <numFmt numFmtId="165" formatCode="#,##0.00;[Red]\-#,##0.00;0.00"/>
    <numFmt numFmtId="166" formatCode="000\.00\.00;;"/>
    <numFmt numFmtId="167" formatCode="000;;"/>
    <numFmt numFmtId="168" formatCode="0000000000;;"/>
    <numFmt numFmtId="169" formatCode="00;;"/>
    <numFmt numFmtId="170" formatCode="000\.00\.000\.0;;"/>
    <numFmt numFmtId="171" formatCode="000"/>
    <numFmt numFmtId="172" formatCode="0.0"/>
    <numFmt numFmtId="173" formatCode="#,##0.0_ ;[Red]\-#,##0.0\ 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4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12" xfId="1" applyBorder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164" fontId="4" fillId="0" borderId="14" xfId="1" applyNumberFormat="1" applyFont="1" applyFill="1" applyBorder="1" applyAlignment="1" applyProtection="1">
      <protection hidden="1"/>
    </xf>
    <xf numFmtId="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left" vertical="center"/>
      <protection hidden="1"/>
    </xf>
    <xf numFmtId="169" fontId="2" fillId="0" borderId="22" xfId="1" applyNumberFormat="1" applyFont="1" applyFill="1" applyBorder="1" applyAlignment="1" applyProtection="1">
      <alignment horizontal="right" vertical="center"/>
      <protection hidden="1"/>
    </xf>
    <xf numFmtId="170" fontId="5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0" borderId="22" xfId="1" applyNumberFormat="1" applyFont="1" applyFill="1" applyBorder="1" applyAlignment="1" applyProtection="1">
      <alignment horizontal="center" vertical="center"/>
      <protection hidden="1"/>
    </xf>
    <xf numFmtId="169" fontId="4" fillId="0" borderId="22" xfId="1" applyNumberFormat="1" applyFont="1" applyFill="1" applyBorder="1" applyAlignment="1" applyProtection="1">
      <alignment horizontal="left" vertical="center"/>
      <protection hidden="1"/>
    </xf>
    <xf numFmtId="169" fontId="4" fillId="0" borderId="22" xfId="1" applyNumberFormat="1" applyFont="1" applyFill="1" applyBorder="1" applyAlignment="1" applyProtection="1">
      <alignment horizontal="right" vertic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1" fillId="0" borderId="34" xfId="1" applyBorder="1" applyProtection="1"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Continuous" vertical="top"/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43" xfId="1" applyNumberFormat="1" applyFont="1" applyFill="1" applyBorder="1" applyAlignment="1" applyProtection="1">
      <protection hidden="1"/>
    </xf>
    <xf numFmtId="0" fontId="2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4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6" fontId="2" fillId="0" borderId="23" xfId="1" applyNumberFormat="1" applyFont="1" applyFill="1" applyBorder="1" applyAlignment="1" applyProtection="1">
      <alignment horizontal="center" vertical="center"/>
      <protection hidden="1"/>
    </xf>
    <xf numFmtId="166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protection hidden="1"/>
    </xf>
    <xf numFmtId="170" fontId="8" fillId="0" borderId="24" xfId="1" applyNumberFormat="1" applyFont="1" applyFill="1" applyBorder="1" applyAlignment="1" applyProtection="1">
      <alignment horizontal="center" vertical="center"/>
      <protection hidden="1"/>
    </xf>
    <xf numFmtId="169" fontId="7" fillId="0" borderId="22" xfId="1" applyNumberFormat="1" applyFont="1" applyFill="1" applyBorder="1" applyAlignment="1" applyProtection="1">
      <alignment horizontal="right" vertical="center"/>
      <protection hidden="1"/>
    </xf>
    <xf numFmtId="169" fontId="7" fillId="0" borderId="22" xfId="1" applyNumberFormat="1" applyFont="1" applyFill="1" applyBorder="1" applyAlignment="1" applyProtection="1">
      <alignment horizontal="left" vertical="center"/>
      <protection hidden="1"/>
    </xf>
    <xf numFmtId="168" fontId="7" fillId="0" borderId="22" xfId="1" applyNumberFormat="1" applyFont="1" applyFill="1" applyBorder="1" applyAlignment="1" applyProtection="1">
      <alignment horizontal="center" vertical="center"/>
      <protection hidden="1"/>
    </xf>
    <xf numFmtId="167" fontId="7" fillId="0" borderId="22" xfId="1" applyNumberFormat="1" applyFont="1" applyFill="1" applyBorder="1" applyAlignment="1" applyProtection="1">
      <alignment horizontal="center" vertical="center"/>
      <protection hidden="1"/>
    </xf>
    <xf numFmtId="171" fontId="7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9" fillId="0" borderId="46" xfId="0" applyNumberFormat="1" applyFont="1" applyFill="1" applyBorder="1" applyAlignment="1">
      <alignment horizontal="left" vertical="center" wrapText="1"/>
    </xf>
    <xf numFmtId="0" fontId="10" fillId="0" borderId="46" xfId="0" applyNumberFormat="1" applyFont="1" applyFill="1" applyBorder="1" applyAlignment="1">
      <alignment horizontal="left" vertical="center" wrapText="1"/>
    </xf>
    <xf numFmtId="171" fontId="7" fillId="0" borderId="25" xfId="1" applyNumberFormat="1" applyFont="1" applyFill="1" applyBorder="1" applyAlignment="1" applyProtection="1">
      <alignment vertical="center" wrapText="1"/>
      <protection hidden="1"/>
    </xf>
    <xf numFmtId="171" fontId="7" fillId="0" borderId="24" xfId="1" applyNumberFormat="1" applyFont="1" applyFill="1" applyBorder="1" applyAlignment="1" applyProtection="1">
      <alignment vertical="center" wrapText="1"/>
      <protection hidden="1"/>
    </xf>
    <xf numFmtId="171" fontId="7" fillId="0" borderId="47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1" fillId="0" borderId="45" xfId="1" applyBorder="1" applyAlignment="1" applyProtection="1">
      <alignment wrapText="1"/>
      <protection hidden="1"/>
    </xf>
    <xf numFmtId="0" fontId="1" fillId="0" borderId="0" xfId="1" applyAlignment="1">
      <alignment wrapText="1"/>
    </xf>
    <xf numFmtId="0" fontId="1" fillId="0" borderId="45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Border="1" applyAlignment="1" applyProtection="1">
      <alignment wrapText="1"/>
      <protection hidden="1"/>
    </xf>
    <xf numFmtId="0" fontId="6" fillId="0" borderId="1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38" xfId="1" applyNumberFormat="1" applyFont="1" applyFill="1" applyBorder="1" applyAlignment="1" applyProtection="1">
      <alignment horizontal="center" vertical="top" wrapText="1"/>
      <protection hidden="1"/>
    </xf>
    <xf numFmtId="0" fontId="6" fillId="0" borderId="37" xfId="1" applyNumberFormat="1" applyFont="1" applyFill="1" applyBorder="1" applyAlignment="1" applyProtection="1">
      <alignment horizontal="center" vertical="top" wrapText="1"/>
      <protection hidden="1"/>
    </xf>
    <xf numFmtId="0" fontId="6" fillId="0" borderId="36" xfId="1" applyNumberFormat="1" applyFont="1" applyFill="1" applyBorder="1" applyAlignment="1" applyProtection="1">
      <alignment horizontal="center" vertical="top" wrapText="1"/>
      <protection hidden="1"/>
    </xf>
    <xf numFmtId="172" fontId="2" fillId="0" borderId="22" xfId="1" applyNumberFormat="1" applyFont="1" applyFill="1" applyBorder="1" applyAlignment="1" applyProtection="1">
      <alignment horizontal="right" vertical="center"/>
      <protection hidden="1"/>
    </xf>
    <xf numFmtId="172" fontId="4" fillId="0" borderId="22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alignment horizontal="right" vertical="center"/>
      <protection hidden="1"/>
    </xf>
    <xf numFmtId="172" fontId="2" fillId="0" borderId="8" xfId="1" applyNumberFormat="1" applyFont="1" applyFill="1" applyBorder="1" applyAlignment="1" applyProtection="1">
      <alignment horizontal="right" vertical="center"/>
      <protection hidden="1"/>
    </xf>
    <xf numFmtId="173" fontId="7" fillId="0" borderId="28" xfId="1" applyNumberFormat="1" applyFont="1" applyFill="1" applyBorder="1" applyAlignment="1" applyProtection="1">
      <protection hidden="1"/>
    </xf>
    <xf numFmtId="172" fontId="7" fillId="0" borderId="22" xfId="1" applyNumberFormat="1" applyFont="1" applyFill="1" applyBorder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 applyProtection="1">
      <protection hidden="1"/>
    </xf>
    <xf numFmtId="0" fontId="6" fillId="0" borderId="28" xfId="1" applyNumberFormat="1" applyFont="1" applyFill="1" applyBorder="1" applyAlignment="1" applyProtection="1">
      <alignment horizontal="center"/>
      <protection hidden="1"/>
    </xf>
    <xf numFmtId="0" fontId="13" fillId="0" borderId="30" xfId="1" applyNumberFormat="1" applyFont="1" applyFill="1" applyBorder="1" applyAlignment="1" applyProtection="1">
      <alignment horizontal="center"/>
      <protection hidden="1"/>
    </xf>
    <xf numFmtId="165" fontId="2" fillId="0" borderId="23" xfId="1" applyNumberFormat="1" applyFont="1" applyFill="1" applyBorder="1" applyAlignment="1" applyProtection="1">
      <alignment horizontal="right" vertical="center"/>
      <protection hidden="1"/>
    </xf>
    <xf numFmtId="165" fontId="2" fillId="0" borderId="22" xfId="1" applyNumberFormat="1" applyFont="1" applyFill="1" applyBorder="1" applyAlignment="1" applyProtection="1">
      <alignment horizontal="right" vertical="center"/>
      <protection hidden="1"/>
    </xf>
    <xf numFmtId="165" fontId="2" fillId="0" borderId="21" xfId="1" applyNumberFormat="1" applyFont="1" applyFill="1" applyBorder="1" applyAlignment="1" applyProtection="1">
      <protection hidden="1"/>
    </xf>
    <xf numFmtId="171" fontId="7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23" xfId="1" applyNumberFormat="1" applyFont="1" applyFill="1" applyBorder="1" applyAlignment="1" applyProtection="1">
      <alignment horizontal="center" vertical="center"/>
      <protection hidden="1"/>
    </xf>
    <xf numFmtId="166" fontId="7" fillId="0" borderId="22" xfId="1" applyNumberFormat="1" applyFont="1" applyFill="1" applyBorder="1" applyAlignment="1" applyProtection="1">
      <alignment horizontal="center" vertical="center"/>
      <protection hidden="1"/>
    </xf>
    <xf numFmtId="165" fontId="7" fillId="0" borderId="23" xfId="1" applyNumberFormat="1" applyFont="1" applyFill="1" applyBorder="1" applyAlignment="1" applyProtection="1">
      <alignment horizontal="right" vertical="center"/>
      <protection hidden="1"/>
    </xf>
    <xf numFmtId="165" fontId="7" fillId="0" borderId="22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66" fontId="4" fillId="0" borderId="22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left" vertical="center" wrapText="1"/>
      <protection hidden="1"/>
    </xf>
    <xf numFmtId="173" fontId="6" fillId="0" borderId="28" xfId="1" applyNumberFormat="1" applyFont="1" applyFill="1" applyBorder="1" applyAlignment="1" applyProtection="1">
      <protection hidden="1"/>
    </xf>
    <xf numFmtId="172" fontId="6" fillId="0" borderId="22" xfId="1" applyNumberFormat="1" applyFont="1" applyFill="1" applyBorder="1" applyAlignment="1" applyProtection="1">
      <alignment horizontal="right" vertical="center"/>
      <protection hidden="1"/>
    </xf>
    <xf numFmtId="165" fontId="6" fillId="0" borderId="23" xfId="1" applyNumberFormat="1" applyFont="1" applyFill="1" applyBorder="1" applyAlignment="1" applyProtection="1">
      <alignment horizontal="right" vertical="center"/>
      <protection hidden="1"/>
    </xf>
    <xf numFmtId="165" fontId="6" fillId="0" borderId="22" xfId="1" applyNumberFormat="1" applyFont="1" applyFill="1" applyBorder="1" applyAlignment="1" applyProtection="1">
      <alignment horizontal="right" vertical="center"/>
      <protection hidden="1"/>
    </xf>
    <xf numFmtId="165" fontId="4" fillId="0" borderId="25" xfId="1" applyNumberFormat="1" applyFont="1" applyFill="1" applyBorder="1" applyAlignment="1" applyProtection="1">
      <protection hidden="1"/>
    </xf>
    <xf numFmtId="165" fontId="4" fillId="0" borderId="51" xfId="1" applyNumberFormat="1" applyFont="1" applyFill="1" applyBorder="1" applyAlignment="1" applyProtection="1"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47" xfId="1" applyNumberFormat="1" applyFont="1" applyFill="1" applyBorder="1" applyAlignment="1" applyProtection="1">
      <alignment horizontal="right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47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3" fillId="0" borderId="29" xfId="1" applyNumberFormat="1" applyFont="1" applyFill="1" applyBorder="1" applyAlignment="1" applyProtection="1">
      <alignment horizontal="center"/>
      <protection hidden="1"/>
    </xf>
    <xf numFmtId="0" fontId="6" fillId="0" borderId="52" xfId="1" applyNumberFormat="1" applyFont="1" applyFill="1" applyBorder="1" applyAlignment="1" applyProtection="1">
      <alignment horizontal="center" wrapText="1"/>
      <protection hidden="1"/>
    </xf>
    <xf numFmtId="0" fontId="6" fillId="0" borderId="20" xfId="1" applyNumberFormat="1" applyFont="1" applyFill="1" applyBorder="1" applyAlignment="1" applyProtection="1">
      <alignment horizontal="center" wrapText="1"/>
      <protection hidden="1"/>
    </xf>
    <xf numFmtId="0" fontId="13" fillId="0" borderId="14" xfId="1" applyNumberFormat="1" applyFont="1" applyFill="1" applyBorder="1" applyAlignment="1" applyProtection="1">
      <alignment horizontal="center"/>
      <protection hidden="1"/>
    </xf>
    <xf numFmtId="0" fontId="13" fillId="0" borderId="50" xfId="1" applyNumberFormat="1" applyFont="1" applyFill="1" applyBorder="1" applyAlignment="1" applyProtection="1">
      <alignment horizontal="center"/>
      <protection hidden="1"/>
    </xf>
    <xf numFmtId="0" fontId="6" fillId="0" borderId="53" xfId="1" applyNumberFormat="1" applyFont="1" applyFill="1" applyBorder="1" applyAlignment="1" applyProtection="1">
      <alignment horizontal="center"/>
      <protection hidden="1"/>
    </xf>
    <xf numFmtId="0" fontId="6" fillId="0" borderId="50" xfId="1" applyNumberFormat="1" applyFont="1" applyFill="1" applyBorder="1" applyAlignment="1" applyProtection="1">
      <alignment horizontal="center"/>
      <protection hidden="1"/>
    </xf>
    <xf numFmtId="165" fontId="2" fillId="0" borderId="46" xfId="1" applyNumberFormat="1" applyFont="1" applyFill="1" applyBorder="1" applyAlignment="1" applyProtection="1">
      <protection hidden="1"/>
    </xf>
    <xf numFmtId="0" fontId="6" fillId="0" borderId="52" xfId="1" applyNumberFormat="1" applyFont="1" applyFill="1" applyBorder="1" applyAlignment="1" applyProtection="1">
      <alignment horizontal="left" wrapText="1"/>
      <protection hidden="1"/>
    </xf>
    <xf numFmtId="172" fontId="6" fillId="0" borderId="53" xfId="1" applyNumberFormat="1" applyFont="1" applyFill="1" applyBorder="1" applyAlignment="1" applyProtection="1">
      <alignment horizontal="right"/>
      <protection hidden="1"/>
    </xf>
    <xf numFmtId="0" fontId="6" fillId="0" borderId="50" xfId="1" applyNumberFormat="1" applyFont="1" applyFill="1" applyBorder="1" applyAlignment="1" applyProtection="1">
      <alignment horizontal="right"/>
      <protection hidden="1"/>
    </xf>
    <xf numFmtId="0" fontId="6" fillId="0" borderId="53" xfId="1" applyNumberFormat="1" applyFont="1" applyFill="1" applyBorder="1" applyAlignment="1" applyProtection="1">
      <alignment horizontal="right"/>
      <protection hidden="1"/>
    </xf>
    <xf numFmtId="0" fontId="8" fillId="0" borderId="50" xfId="1" applyNumberFormat="1" applyFont="1" applyFill="1" applyBorder="1" applyAlignment="1" applyProtection="1">
      <alignment horizontal="center"/>
      <protection hidden="1"/>
    </xf>
    <xf numFmtId="0" fontId="12" fillId="0" borderId="23" xfId="0" applyFont="1" applyBorder="1" applyAlignment="1">
      <alignment horizontal="center" wrapText="1"/>
    </xf>
    <xf numFmtId="0" fontId="12" fillId="0" borderId="49" xfId="0" applyFont="1" applyBorder="1" applyAlignment="1">
      <alignment horizontal="center" wrapText="1"/>
    </xf>
    <xf numFmtId="0" fontId="12" fillId="0" borderId="16" xfId="0" applyFont="1" applyBorder="1" applyAlignment="1">
      <alignment horizontal="center" wrapText="1"/>
    </xf>
    <xf numFmtId="0" fontId="12" fillId="0" borderId="50" xfId="0" applyFont="1" applyBorder="1" applyAlignment="1">
      <alignment horizontal="center" wrapText="1"/>
    </xf>
    <xf numFmtId="0" fontId="6" fillId="0" borderId="48" xfId="1" applyNumberFormat="1" applyFont="1" applyFill="1" applyBorder="1" applyAlignment="1" applyProtection="1">
      <alignment horizontal="center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6" fillId="0" borderId="41" xfId="1" applyNumberFormat="1" applyFont="1" applyFill="1" applyBorder="1" applyAlignment="1" applyProtection="1">
      <alignment horizontal="center"/>
      <protection hidden="1"/>
    </xf>
    <xf numFmtId="0" fontId="6" fillId="0" borderId="32" xfId="1" applyNumberFormat="1" applyFont="1" applyFill="1" applyBorder="1" applyAlignment="1" applyProtection="1">
      <alignment horizontal="center" wrapText="1"/>
      <protection hidden="1"/>
    </xf>
    <xf numFmtId="0" fontId="6" fillId="0" borderId="31" xfId="1" applyNumberFormat="1" applyFont="1" applyFill="1" applyBorder="1" applyAlignment="1" applyProtection="1">
      <alignment horizontal="center" wrapText="1"/>
      <protection hidden="1"/>
    </xf>
    <xf numFmtId="0" fontId="6" fillId="0" borderId="29" xfId="1" applyNumberFormat="1" applyFont="1" applyFill="1" applyBorder="1" applyAlignment="1" applyProtection="1">
      <alignment horizontal="center"/>
      <protection hidden="1"/>
    </xf>
    <xf numFmtId="0" fontId="6" fillId="0" borderId="28" xfId="1" applyNumberFormat="1" applyFont="1" applyFill="1" applyBorder="1" applyAlignment="1" applyProtection="1">
      <alignment horizontal="center"/>
      <protection hidden="1"/>
    </xf>
    <xf numFmtId="165" fontId="2" fillId="0" borderId="27" xfId="1" applyNumberFormat="1" applyFont="1" applyFill="1" applyBorder="1" applyAlignment="1" applyProtection="1">
      <protection hidden="1"/>
    </xf>
    <xf numFmtId="171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3" xfId="1" applyNumberFormat="1" applyFont="1" applyFill="1" applyBorder="1" applyAlignment="1" applyProtection="1">
      <alignment horizontal="center" vertical="center"/>
      <protection hidden="1"/>
    </xf>
    <xf numFmtId="166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3" xfId="1" applyNumberFormat="1" applyFont="1" applyFill="1" applyBorder="1" applyAlignment="1" applyProtection="1">
      <alignment horizontal="right" vertical="center"/>
      <protection hidden="1"/>
    </xf>
    <xf numFmtId="165" fontId="2" fillId="0" borderId="22" xfId="1" applyNumberFormat="1" applyFont="1" applyFill="1" applyBorder="1" applyAlignment="1" applyProtection="1">
      <alignment horizontal="right" vertical="center"/>
      <protection hidden="1"/>
    </xf>
    <xf numFmtId="165" fontId="2" fillId="0" borderId="21" xfId="1" applyNumberFormat="1" applyFont="1" applyFill="1" applyBorder="1" applyAlignment="1" applyProtection="1">
      <protection hidden="1"/>
    </xf>
    <xf numFmtId="171" fontId="4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4" fillId="0" borderId="25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2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65" fontId="4" fillId="0" borderId="21" xfId="1" applyNumberFormat="1" applyFont="1" applyFill="1" applyBorder="1" applyAlignment="1" applyProtection="1">
      <protection hidden="1"/>
    </xf>
    <xf numFmtId="171" fontId="7" fillId="0" borderId="26" xfId="1" applyNumberFormat="1" applyFont="1" applyFill="1" applyBorder="1" applyAlignment="1" applyProtection="1">
      <alignment horizontal="left" vertical="center" wrapText="1"/>
      <protection hidden="1"/>
    </xf>
    <xf numFmtId="171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23" xfId="1" applyNumberFormat="1" applyFont="1" applyFill="1" applyBorder="1" applyAlignment="1" applyProtection="1">
      <alignment horizontal="center" vertical="center"/>
      <protection hidden="1"/>
    </xf>
    <xf numFmtId="166" fontId="7" fillId="0" borderId="22" xfId="1" applyNumberFormat="1" applyFont="1" applyFill="1" applyBorder="1" applyAlignment="1" applyProtection="1">
      <alignment horizontal="center" vertical="center"/>
      <protection hidden="1"/>
    </xf>
    <xf numFmtId="165" fontId="7" fillId="0" borderId="23" xfId="1" applyNumberFormat="1" applyFont="1" applyFill="1" applyBorder="1" applyAlignment="1" applyProtection="1">
      <alignment horizontal="right" vertical="center"/>
      <protection hidden="1"/>
    </xf>
    <xf numFmtId="165" fontId="7" fillId="0" borderId="22" xfId="1" applyNumberFormat="1" applyFont="1" applyFill="1" applyBorder="1" applyAlignment="1" applyProtection="1">
      <alignment horizontal="right" vertical="center"/>
      <protection hidden="1"/>
    </xf>
    <xf numFmtId="165" fontId="6" fillId="0" borderId="23" xfId="1" applyNumberFormat="1" applyFont="1" applyFill="1" applyBorder="1" applyAlignment="1" applyProtection="1">
      <alignment horizontal="right" vertical="center"/>
      <protection hidden="1"/>
    </xf>
    <xf numFmtId="165" fontId="6" fillId="0" borderId="22" xfId="1" applyNumberFormat="1" applyFont="1" applyFill="1" applyBorder="1" applyAlignment="1" applyProtection="1">
      <alignment horizontal="right" vertical="center"/>
      <protection hidden="1"/>
    </xf>
    <xf numFmtId="171" fontId="4" fillId="0" borderId="2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25" xfId="1" applyNumberFormat="1" applyFont="1" applyFill="1" applyBorder="1" applyAlignment="1" applyProtection="1">
      <protection hidden="1"/>
    </xf>
    <xf numFmtId="165" fontId="4" fillId="0" borderId="51" xfId="1" applyNumberFormat="1" applyFont="1" applyFill="1" applyBorder="1" applyAlignment="1" applyProtection="1"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47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47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66"/>
  <sheetViews>
    <sheetView showGridLines="0" tabSelected="1" view="pageLayout" topLeftCell="A60" workbookViewId="0">
      <selection activeCell="AN70" sqref="AN70"/>
    </sheetView>
  </sheetViews>
  <sheetFormatPr defaultColWidth="9.140625" defaultRowHeight="12.75"/>
  <cols>
    <col min="1" max="1" width="3.140625" style="1" customWidth="1"/>
    <col min="2" max="9" width="0" style="1" hidden="1" customWidth="1"/>
    <col min="10" max="10" width="57.140625" style="1" customWidth="1"/>
    <col min="11" max="18" width="0" style="1" hidden="1" customWidth="1"/>
    <col min="19" max="19" width="5.85546875" style="1" customWidth="1"/>
    <col min="20" max="21" width="4.28515625" style="1" customWidth="1"/>
    <col min="22" max="22" width="9.85546875" style="1" customWidth="1"/>
    <col min="23" max="23" width="4.28515625" style="1" customWidth="1"/>
    <col min="24" max="29" width="0" style="1" hidden="1" customWidth="1"/>
    <col min="30" max="30" width="10.7109375" style="1" customWidth="1"/>
    <col min="31" max="34" width="0" style="1" hidden="1" customWidth="1"/>
    <col min="35" max="35" width="10.7109375" style="1" customWidth="1"/>
    <col min="36" max="36" width="12.5703125" style="1" customWidth="1"/>
    <col min="37" max="38" width="0" style="1" hidden="1" customWidth="1"/>
    <col min="39" max="39" width="0.42578125" style="1" customWidth="1"/>
    <col min="40" max="255" width="9.140625" style="1" customWidth="1"/>
    <col min="256" max="16384" width="9.140625" style="1"/>
  </cols>
  <sheetData>
    <row r="1" spans="1:45" ht="12.75" customHeight="1">
      <c r="A1" s="2"/>
      <c r="B1" s="2"/>
      <c r="C1" s="2"/>
      <c r="D1" s="2"/>
      <c r="E1" s="2"/>
      <c r="F1" s="2"/>
      <c r="G1" s="2"/>
      <c r="H1" s="2"/>
      <c r="I1" s="2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 t="s">
        <v>119</v>
      </c>
      <c r="AH1" s="101"/>
      <c r="AI1" s="102"/>
      <c r="AJ1" s="102"/>
      <c r="AK1" s="102"/>
      <c r="AL1" s="2"/>
      <c r="AM1" s="2"/>
    </row>
    <row r="2" spans="1:45" ht="12.75" customHeight="1">
      <c r="A2" s="59"/>
      <c r="B2" s="3"/>
      <c r="C2" s="3"/>
      <c r="D2" s="3"/>
      <c r="E2" s="3"/>
      <c r="F2" s="3"/>
      <c r="G2" s="3"/>
      <c r="H2" s="3"/>
      <c r="I2" s="3"/>
      <c r="J2" s="3" t="s">
        <v>125</v>
      </c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2"/>
      <c r="AJ2" s="102"/>
      <c r="AK2" s="102"/>
      <c r="AL2" s="83"/>
      <c r="AM2" s="83"/>
      <c r="AN2" s="83"/>
      <c r="AO2" s="83"/>
      <c r="AP2" s="83"/>
      <c r="AQ2" s="83"/>
      <c r="AR2" s="83"/>
      <c r="AS2" s="83"/>
    </row>
    <row r="3" spans="1:45" ht="12.75" customHeight="1">
      <c r="A3" s="59"/>
      <c r="B3" s="3"/>
      <c r="C3" s="3"/>
      <c r="D3" s="3"/>
      <c r="E3" s="3"/>
      <c r="F3" s="3"/>
      <c r="G3" s="3"/>
      <c r="H3" s="3"/>
      <c r="I3" s="3"/>
      <c r="J3" s="183" t="s">
        <v>124</v>
      </c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02"/>
      <c r="AL3" s="83"/>
      <c r="AM3" s="83"/>
      <c r="AN3" s="83"/>
      <c r="AO3" s="83"/>
      <c r="AP3" s="83"/>
      <c r="AQ3" s="83"/>
      <c r="AR3" s="83"/>
      <c r="AS3" s="83"/>
    </row>
    <row r="4" spans="1:45" ht="16.5" customHeight="1" thickBot="1">
      <c r="A4" s="67"/>
      <c r="B4" s="66"/>
      <c r="C4" s="66"/>
      <c r="D4" s="66"/>
      <c r="E4" s="66"/>
      <c r="F4" s="66"/>
      <c r="G4" s="66"/>
      <c r="H4" s="66"/>
      <c r="I4" s="66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8"/>
      <c r="AE4" s="87"/>
      <c r="AF4" s="87"/>
      <c r="AG4" s="87"/>
      <c r="AH4" s="87"/>
      <c r="AI4" s="89"/>
      <c r="AJ4" s="87"/>
      <c r="AK4" s="85"/>
      <c r="AL4" s="84"/>
      <c r="AM4" s="84"/>
      <c r="AN4" s="86"/>
      <c r="AO4" s="86"/>
      <c r="AP4" s="86"/>
      <c r="AQ4" s="86"/>
      <c r="AR4" s="86"/>
      <c r="AS4" s="86"/>
    </row>
    <row r="5" spans="1:45" ht="14.25" customHeight="1" thickBot="1">
      <c r="A5" s="58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5"/>
      <c r="AD5" s="142" t="s">
        <v>118</v>
      </c>
      <c r="AE5" s="146" t="s">
        <v>105</v>
      </c>
      <c r="AF5" s="147"/>
      <c r="AG5" s="147"/>
      <c r="AH5" s="148"/>
      <c r="AI5" s="142" t="s">
        <v>120</v>
      </c>
      <c r="AJ5" s="143" t="s">
        <v>117</v>
      </c>
      <c r="AK5" s="64" t="s">
        <v>104</v>
      </c>
      <c r="AL5" s="63"/>
      <c r="AM5" s="30"/>
    </row>
    <row r="6" spans="1:45" ht="409.6" hidden="1" customHeight="1">
      <c r="A6" s="58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1"/>
      <c r="Y6" s="61"/>
      <c r="Z6" s="60"/>
      <c r="AA6" s="60"/>
      <c r="AB6" s="60"/>
      <c r="AC6" s="60"/>
      <c r="AD6" s="142"/>
      <c r="AE6" s="90"/>
      <c r="AF6" s="90"/>
      <c r="AG6" s="90"/>
      <c r="AH6" s="91"/>
      <c r="AI6" s="142"/>
      <c r="AJ6" s="144"/>
      <c r="AK6" s="58"/>
      <c r="AL6" s="57"/>
      <c r="AM6" s="30"/>
    </row>
    <row r="7" spans="1:45" ht="35.25" customHeight="1" thickBot="1">
      <c r="A7" s="31"/>
      <c r="B7" s="56" t="s">
        <v>103</v>
      </c>
      <c r="C7" s="56" t="s">
        <v>103</v>
      </c>
      <c r="D7" s="56" t="s">
        <v>103</v>
      </c>
      <c r="E7" s="56" t="s">
        <v>103</v>
      </c>
      <c r="F7" s="56"/>
      <c r="G7" s="56" t="s">
        <v>103</v>
      </c>
      <c r="H7" s="56" t="s">
        <v>103</v>
      </c>
      <c r="I7" s="56" t="s">
        <v>103</v>
      </c>
      <c r="J7" s="56" t="s">
        <v>103</v>
      </c>
      <c r="K7" s="56" t="s">
        <v>103</v>
      </c>
      <c r="L7" s="56" t="s">
        <v>103</v>
      </c>
      <c r="M7" s="56" t="s">
        <v>103</v>
      </c>
      <c r="N7" s="56" t="s">
        <v>103</v>
      </c>
      <c r="O7" s="56" t="s">
        <v>103</v>
      </c>
      <c r="P7" s="56" t="s">
        <v>103</v>
      </c>
      <c r="Q7" s="56" t="s">
        <v>103</v>
      </c>
      <c r="R7" s="55" t="s">
        <v>102</v>
      </c>
      <c r="S7" s="55" t="s">
        <v>122</v>
      </c>
      <c r="T7" s="54" t="s">
        <v>101</v>
      </c>
      <c r="U7" s="53" t="s">
        <v>100</v>
      </c>
      <c r="V7" s="53" t="s">
        <v>99</v>
      </c>
      <c r="W7" s="53" t="s">
        <v>98</v>
      </c>
      <c r="X7" s="52" t="s">
        <v>97</v>
      </c>
      <c r="Y7" s="52" t="s">
        <v>96</v>
      </c>
      <c r="Z7" s="52" t="s">
        <v>95</v>
      </c>
      <c r="AA7" s="52" t="s">
        <v>94</v>
      </c>
      <c r="AB7" s="52" t="s">
        <v>93</v>
      </c>
      <c r="AC7" s="51" t="s">
        <v>92</v>
      </c>
      <c r="AD7" s="142"/>
      <c r="AE7" s="92" t="s">
        <v>91</v>
      </c>
      <c r="AF7" s="93" t="s">
        <v>90</v>
      </c>
      <c r="AG7" s="93" t="s">
        <v>89</v>
      </c>
      <c r="AH7" s="94" t="s">
        <v>88</v>
      </c>
      <c r="AI7" s="142"/>
      <c r="AJ7" s="145"/>
      <c r="AK7" s="50"/>
      <c r="AL7" s="49" t="s">
        <v>87</v>
      </c>
      <c r="AM7" s="30"/>
    </row>
    <row r="8" spans="1:45" ht="409.6" hidden="1" customHeight="1">
      <c r="A8" s="31"/>
      <c r="B8" s="48"/>
      <c r="C8" s="48"/>
      <c r="D8" s="48">
        <v>1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7"/>
      <c r="S8" s="47"/>
      <c r="T8" s="47">
        <v>3</v>
      </c>
      <c r="U8" s="47">
        <v>4</v>
      </c>
      <c r="V8" s="47"/>
      <c r="W8" s="47">
        <v>7</v>
      </c>
      <c r="X8" s="47"/>
      <c r="Y8" s="47"/>
      <c r="Z8" s="46"/>
      <c r="AA8" s="46"/>
      <c r="AB8" s="46"/>
      <c r="AC8" s="46"/>
      <c r="AD8" s="45">
        <v>11</v>
      </c>
      <c r="AE8" s="44"/>
      <c r="AF8" s="44"/>
      <c r="AG8" s="44"/>
      <c r="AH8" s="44"/>
      <c r="AI8" s="43"/>
      <c r="AJ8" s="43"/>
      <c r="AK8" s="42"/>
      <c r="AL8" s="41"/>
      <c r="AM8" s="30"/>
    </row>
    <row r="9" spans="1:45" ht="21" customHeight="1">
      <c r="A9" s="31"/>
      <c r="B9" s="149">
        <v>1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50"/>
      <c r="R9" s="104"/>
      <c r="S9" s="129">
        <v>2</v>
      </c>
      <c r="T9" s="103">
        <v>3</v>
      </c>
      <c r="U9" s="103">
        <v>4</v>
      </c>
      <c r="V9" s="103">
        <v>5</v>
      </c>
      <c r="W9" s="103">
        <v>6</v>
      </c>
      <c r="X9" s="151"/>
      <c r="Y9" s="151"/>
      <c r="Z9" s="151"/>
      <c r="AA9" s="151"/>
      <c r="AB9" s="151"/>
      <c r="AC9" s="152"/>
      <c r="AD9" s="103">
        <v>7</v>
      </c>
      <c r="AE9" s="151"/>
      <c r="AF9" s="151"/>
      <c r="AG9" s="151"/>
      <c r="AH9" s="152"/>
      <c r="AI9" s="103">
        <v>8</v>
      </c>
      <c r="AJ9" s="103">
        <v>9</v>
      </c>
      <c r="AK9" s="153"/>
      <c r="AL9" s="153"/>
      <c r="AM9" s="30" t="s">
        <v>2</v>
      </c>
    </row>
    <row r="10" spans="1:45" ht="21" customHeight="1" thickBot="1">
      <c r="A10" s="31"/>
      <c r="B10" s="130"/>
      <c r="C10" s="130"/>
      <c r="D10" s="130"/>
      <c r="E10" s="130"/>
      <c r="F10" s="130"/>
      <c r="G10" s="130"/>
      <c r="H10" s="130"/>
      <c r="I10" s="130"/>
      <c r="J10" s="137" t="s">
        <v>123</v>
      </c>
      <c r="K10" s="130"/>
      <c r="L10" s="130"/>
      <c r="M10" s="130"/>
      <c r="N10" s="130"/>
      <c r="O10" s="130"/>
      <c r="P10" s="130"/>
      <c r="Q10" s="131"/>
      <c r="R10" s="132"/>
      <c r="S10" s="133">
        <v>606</v>
      </c>
      <c r="T10" s="134"/>
      <c r="U10" s="134"/>
      <c r="V10" s="134"/>
      <c r="W10" s="134"/>
      <c r="X10" s="135"/>
      <c r="Y10" s="135"/>
      <c r="Z10" s="135"/>
      <c r="AA10" s="135"/>
      <c r="AB10" s="135"/>
      <c r="AC10" s="134"/>
      <c r="AD10" s="138">
        <f>AD160</f>
        <v>15224.7</v>
      </c>
      <c r="AE10" s="139"/>
      <c r="AF10" s="139"/>
      <c r="AG10" s="139"/>
      <c r="AH10" s="140"/>
      <c r="AI10" s="138">
        <f>AI160</f>
        <v>14722.7</v>
      </c>
      <c r="AJ10" s="138">
        <f>AJ160</f>
        <v>96.7</v>
      </c>
      <c r="AK10" s="136"/>
      <c r="AL10" s="136"/>
      <c r="AM10" s="30"/>
    </row>
    <row r="11" spans="1:45" ht="15" customHeight="1">
      <c r="A11" s="31"/>
      <c r="B11" s="154" t="s">
        <v>86</v>
      </c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5"/>
      <c r="R11" s="36"/>
      <c r="S11" s="133">
        <v>606</v>
      </c>
      <c r="T11" s="35">
        <v>1</v>
      </c>
      <c r="U11" s="34">
        <v>0</v>
      </c>
      <c r="V11" s="33">
        <v>0</v>
      </c>
      <c r="W11" s="32">
        <v>0</v>
      </c>
      <c r="X11" s="156"/>
      <c r="Y11" s="156"/>
      <c r="Z11" s="156"/>
      <c r="AA11" s="156"/>
      <c r="AB11" s="156"/>
      <c r="AC11" s="157"/>
      <c r="AD11" s="95">
        <f>AD12+AD16</f>
        <v>2830.7999999999997</v>
      </c>
      <c r="AE11" s="158"/>
      <c r="AF11" s="158"/>
      <c r="AG11" s="158"/>
      <c r="AH11" s="159"/>
      <c r="AI11" s="95">
        <f>AI12+AI16</f>
        <v>2668.5999999999995</v>
      </c>
      <c r="AJ11" s="117">
        <v>94.3</v>
      </c>
      <c r="AK11" s="160"/>
      <c r="AL11" s="160"/>
      <c r="AM11" s="30" t="s">
        <v>2</v>
      </c>
    </row>
    <row r="12" spans="1:45" ht="21.75" customHeight="1">
      <c r="A12" s="31"/>
      <c r="B12" s="154" t="s">
        <v>85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5"/>
      <c r="R12" s="36"/>
      <c r="S12" s="133">
        <v>606</v>
      </c>
      <c r="T12" s="35">
        <v>1</v>
      </c>
      <c r="U12" s="34">
        <v>2</v>
      </c>
      <c r="V12" s="33">
        <v>0</v>
      </c>
      <c r="W12" s="32">
        <v>0</v>
      </c>
      <c r="X12" s="156"/>
      <c r="Y12" s="156"/>
      <c r="Z12" s="156"/>
      <c r="AA12" s="156"/>
      <c r="AB12" s="156"/>
      <c r="AC12" s="157"/>
      <c r="AD12" s="95">
        <f>AD13</f>
        <v>446.8</v>
      </c>
      <c r="AE12" s="158"/>
      <c r="AF12" s="158"/>
      <c r="AG12" s="158"/>
      <c r="AH12" s="159"/>
      <c r="AI12" s="95">
        <f>AI13</f>
        <v>445.2</v>
      </c>
      <c r="AJ12" s="95">
        <f>AJ13</f>
        <v>99.6</v>
      </c>
      <c r="AK12" s="160"/>
      <c r="AL12" s="160"/>
      <c r="AM12" s="30" t="s">
        <v>2</v>
      </c>
    </row>
    <row r="13" spans="1:45" ht="15" customHeight="1">
      <c r="A13" s="31"/>
      <c r="B13" s="161" t="s">
        <v>84</v>
      </c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2"/>
      <c r="R13" s="36"/>
      <c r="S13" s="141">
        <v>606</v>
      </c>
      <c r="T13" s="40">
        <v>1</v>
      </c>
      <c r="U13" s="39">
        <v>2</v>
      </c>
      <c r="V13" s="38" t="s">
        <v>83</v>
      </c>
      <c r="W13" s="37">
        <v>0</v>
      </c>
      <c r="X13" s="163"/>
      <c r="Y13" s="163"/>
      <c r="Z13" s="163"/>
      <c r="AA13" s="163"/>
      <c r="AB13" s="163"/>
      <c r="AC13" s="164"/>
      <c r="AD13" s="96">
        <f>+AD14</f>
        <v>446.8</v>
      </c>
      <c r="AE13" s="165"/>
      <c r="AF13" s="165"/>
      <c r="AG13" s="165"/>
      <c r="AH13" s="166"/>
      <c r="AI13" s="96">
        <f>+AI14</f>
        <v>445.2</v>
      </c>
      <c r="AJ13" s="96">
        <f>+AJ14</f>
        <v>99.6</v>
      </c>
      <c r="AK13" s="167"/>
      <c r="AL13" s="167"/>
      <c r="AM13" s="30" t="s">
        <v>2</v>
      </c>
    </row>
    <row r="14" spans="1:45" ht="37.5" customHeight="1" thickBot="1">
      <c r="A14" s="31"/>
      <c r="B14" s="161" t="s">
        <v>106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2"/>
      <c r="R14" s="36"/>
      <c r="S14" s="141">
        <v>606</v>
      </c>
      <c r="T14" s="40">
        <v>1</v>
      </c>
      <c r="U14" s="39">
        <v>2</v>
      </c>
      <c r="V14" s="38" t="s">
        <v>83</v>
      </c>
      <c r="W14" s="37">
        <v>100</v>
      </c>
      <c r="X14" s="163"/>
      <c r="Y14" s="163"/>
      <c r="Z14" s="163"/>
      <c r="AA14" s="163"/>
      <c r="AB14" s="163"/>
      <c r="AC14" s="164"/>
      <c r="AD14" s="96">
        <f>+AD15</f>
        <v>446.8</v>
      </c>
      <c r="AE14" s="165"/>
      <c r="AF14" s="165"/>
      <c r="AG14" s="165"/>
      <c r="AH14" s="166"/>
      <c r="AI14" s="96">
        <f>+AI15</f>
        <v>445.2</v>
      </c>
      <c r="AJ14" s="96">
        <f>+AJ15</f>
        <v>99.6</v>
      </c>
      <c r="AK14" s="167"/>
      <c r="AL14" s="167"/>
      <c r="AM14" s="30" t="s">
        <v>2</v>
      </c>
    </row>
    <row r="15" spans="1:45" ht="22.5" customHeight="1" thickBot="1">
      <c r="A15" s="31"/>
      <c r="B15" s="168" t="s">
        <v>107</v>
      </c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9"/>
      <c r="R15" s="71"/>
      <c r="S15" s="141">
        <v>606</v>
      </c>
      <c r="T15" s="72">
        <v>1</v>
      </c>
      <c r="U15" s="73">
        <v>2</v>
      </c>
      <c r="V15" s="74" t="s">
        <v>83</v>
      </c>
      <c r="W15" s="75">
        <v>120</v>
      </c>
      <c r="X15" s="156"/>
      <c r="Y15" s="156"/>
      <c r="Z15" s="156"/>
      <c r="AA15" s="156"/>
      <c r="AB15" s="156"/>
      <c r="AC15" s="157"/>
      <c r="AD15" s="96">
        <v>446.8</v>
      </c>
      <c r="AE15" s="158"/>
      <c r="AF15" s="158"/>
      <c r="AG15" s="158"/>
      <c r="AH15" s="159"/>
      <c r="AI15" s="96">
        <v>445.2</v>
      </c>
      <c r="AJ15" s="99">
        <v>99.6</v>
      </c>
      <c r="AK15" s="160"/>
      <c r="AL15" s="160"/>
      <c r="AM15" s="30" t="s">
        <v>2</v>
      </c>
    </row>
    <row r="16" spans="1:45" ht="32.25" customHeight="1">
      <c r="A16" s="31"/>
      <c r="B16" s="154" t="s">
        <v>82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5"/>
      <c r="R16" s="36"/>
      <c r="S16" s="133">
        <v>606</v>
      </c>
      <c r="T16" s="35">
        <v>1</v>
      </c>
      <c r="U16" s="34">
        <v>4</v>
      </c>
      <c r="V16" s="33">
        <v>0</v>
      </c>
      <c r="W16" s="32">
        <v>0</v>
      </c>
      <c r="X16" s="156"/>
      <c r="Y16" s="156"/>
      <c r="Z16" s="156"/>
      <c r="AA16" s="156"/>
      <c r="AB16" s="156"/>
      <c r="AC16" s="157"/>
      <c r="AD16" s="95">
        <f>AD17+AD23+AD26+AD29</f>
        <v>2383.9999999999995</v>
      </c>
      <c r="AE16" s="158"/>
      <c r="AF16" s="158"/>
      <c r="AG16" s="158"/>
      <c r="AH16" s="159"/>
      <c r="AI16" s="95">
        <f>AI17+AI23+AI26+AI29</f>
        <v>2223.3999999999996</v>
      </c>
      <c r="AJ16" s="117">
        <v>93.3</v>
      </c>
      <c r="AK16" s="160"/>
      <c r="AL16" s="160"/>
      <c r="AM16" s="30" t="s">
        <v>2</v>
      </c>
    </row>
    <row r="17" spans="1:39" ht="15" customHeight="1" thickBot="1">
      <c r="A17" s="31"/>
      <c r="B17" s="161" t="s">
        <v>81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2"/>
      <c r="R17" s="36"/>
      <c r="S17" s="141">
        <v>606</v>
      </c>
      <c r="T17" s="40">
        <v>1</v>
      </c>
      <c r="U17" s="39">
        <v>4</v>
      </c>
      <c r="V17" s="38" t="s">
        <v>80</v>
      </c>
      <c r="W17" s="37">
        <v>0</v>
      </c>
      <c r="X17" s="163"/>
      <c r="Y17" s="163"/>
      <c r="Z17" s="163"/>
      <c r="AA17" s="163"/>
      <c r="AB17" s="163"/>
      <c r="AC17" s="164"/>
      <c r="AD17" s="96">
        <f>AD18+AD19+AD21</f>
        <v>1779.7</v>
      </c>
      <c r="AE17" s="165"/>
      <c r="AF17" s="165"/>
      <c r="AG17" s="165"/>
      <c r="AH17" s="166"/>
      <c r="AI17" s="96">
        <f>AI18+AI19+AI21</f>
        <v>1619.1</v>
      </c>
      <c r="AJ17" s="96">
        <v>91</v>
      </c>
      <c r="AK17" s="167"/>
      <c r="AL17" s="167"/>
      <c r="AM17" s="30" t="s">
        <v>2</v>
      </c>
    </row>
    <row r="18" spans="1:39" ht="15" customHeight="1">
      <c r="A18" s="31"/>
      <c r="B18" s="168" t="s">
        <v>107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9"/>
      <c r="R18" s="36"/>
      <c r="S18" s="141">
        <v>606</v>
      </c>
      <c r="T18" s="40">
        <v>1</v>
      </c>
      <c r="U18" s="39">
        <v>4</v>
      </c>
      <c r="V18" s="38" t="s">
        <v>80</v>
      </c>
      <c r="W18" s="37">
        <v>120</v>
      </c>
      <c r="X18" s="163"/>
      <c r="Y18" s="163"/>
      <c r="Z18" s="163"/>
      <c r="AA18" s="163"/>
      <c r="AB18" s="163"/>
      <c r="AC18" s="164"/>
      <c r="AD18" s="96">
        <v>1358.3</v>
      </c>
      <c r="AE18" s="165"/>
      <c r="AF18" s="165"/>
      <c r="AG18" s="165"/>
      <c r="AH18" s="166"/>
      <c r="AI18" s="96">
        <v>1291.8</v>
      </c>
      <c r="AJ18" s="99">
        <v>95.1</v>
      </c>
      <c r="AK18" s="167"/>
      <c r="AL18" s="167"/>
      <c r="AM18" s="30" t="s">
        <v>2</v>
      </c>
    </row>
    <row r="19" spans="1:39" ht="21.75" customHeight="1" thickBot="1">
      <c r="A19" s="31"/>
      <c r="B19" s="161" t="s">
        <v>108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2"/>
      <c r="R19" s="36"/>
      <c r="S19" s="141">
        <v>606</v>
      </c>
      <c r="T19" s="40">
        <v>1</v>
      </c>
      <c r="U19" s="39">
        <v>4</v>
      </c>
      <c r="V19" s="38" t="s">
        <v>80</v>
      </c>
      <c r="W19" s="37">
        <v>200</v>
      </c>
      <c r="X19" s="163"/>
      <c r="Y19" s="163"/>
      <c r="Z19" s="163"/>
      <c r="AA19" s="163"/>
      <c r="AB19" s="163"/>
      <c r="AC19" s="164"/>
      <c r="AD19" s="96">
        <f>AD20</f>
        <v>368</v>
      </c>
      <c r="AE19" s="165"/>
      <c r="AF19" s="165"/>
      <c r="AG19" s="165"/>
      <c r="AH19" s="166"/>
      <c r="AI19" s="96">
        <f>AI20</f>
        <v>282</v>
      </c>
      <c r="AJ19" s="96">
        <f>AJ20</f>
        <v>76.599999999999994</v>
      </c>
      <c r="AK19" s="167"/>
      <c r="AL19" s="167"/>
      <c r="AM19" s="30" t="s">
        <v>2</v>
      </c>
    </row>
    <row r="20" spans="1:39" ht="24.75" customHeight="1" thickBot="1">
      <c r="A20" s="31"/>
      <c r="B20" s="168" t="s">
        <v>109</v>
      </c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9"/>
      <c r="R20" s="71"/>
      <c r="S20" s="141">
        <v>606</v>
      </c>
      <c r="T20" s="72">
        <v>1</v>
      </c>
      <c r="U20" s="73">
        <v>4</v>
      </c>
      <c r="V20" s="74" t="s">
        <v>80</v>
      </c>
      <c r="W20" s="75">
        <v>240</v>
      </c>
      <c r="X20" s="156"/>
      <c r="Y20" s="156"/>
      <c r="Z20" s="156"/>
      <c r="AA20" s="156"/>
      <c r="AB20" s="156"/>
      <c r="AC20" s="157"/>
      <c r="AD20" s="96">
        <v>368</v>
      </c>
      <c r="AE20" s="158"/>
      <c r="AF20" s="158"/>
      <c r="AG20" s="158"/>
      <c r="AH20" s="159"/>
      <c r="AI20" s="96">
        <v>282</v>
      </c>
      <c r="AJ20" s="99">
        <v>76.599999999999994</v>
      </c>
      <c r="AK20" s="160"/>
      <c r="AL20" s="160"/>
      <c r="AM20" s="30" t="s">
        <v>2</v>
      </c>
    </row>
    <row r="21" spans="1:39" ht="15" customHeight="1" thickBot="1">
      <c r="A21" s="31"/>
      <c r="B21" s="161" t="s">
        <v>110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2"/>
      <c r="R21" s="36"/>
      <c r="S21" s="141">
        <v>606</v>
      </c>
      <c r="T21" s="40">
        <v>1</v>
      </c>
      <c r="U21" s="39">
        <v>4</v>
      </c>
      <c r="V21" s="38" t="s">
        <v>80</v>
      </c>
      <c r="W21" s="37">
        <v>800</v>
      </c>
      <c r="X21" s="163"/>
      <c r="Y21" s="163"/>
      <c r="Z21" s="163"/>
      <c r="AA21" s="163"/>
      <c r="AB21" s="163"/>
      <c r="AC21" s="164"/>
      <c r="AD21" s="96">
        <f>AD22</f>
        <v>53.4</v>
      </c>
      <c r="AE21" s="165"/>
      <c r="AF21" s="165"/>
      <c r="AG21" s="165"/>
      <c r="AH21" s="166"/>
      <c r="AI21" s="96">
        <f>AI22</f>
        <v>45.3</v>
      </c>
      <c r="AJ21" s="99">
        <f>AJ22</f>
        <v>84.8</v>
      </c>
      <c r="AK21" s="167"/>
      <c r="AL21" s="167"/>
      <c r="AM21" s="30" t="s">
        <v>2</v>
      </c>
    </row>
    <row r="22" spans="1:39" ht="15" customHeight="1" thickBot="1">
      <c r="A22" s="31"/>
      <c r="B22" s="168" t="s">
        <v>111</v>
      </c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9"/>
      <c r="R22" s="71"/>
      <c r="S22" s="141">
        <v>606</v>
      </c>
      <c r="T22" s="72">
        <v>1</v>
      </c>
      <c r="U22" s="73">
        <v>4</v>
      </c>
      <c r="V22" s="74" t="s">
        <v>80</v>
      </c>
      <c r="W22" s="75">
        <v>850</v>
      </c>
      <c r="X22" s="156"/>
      <c r="Y22" s="156"/>
      <c r="Z22" s="156"/>
      <c r="AA22" s="156"/>
      <c r="AB22" s="156"/>
      <c r="AC22" s="157"/>
      <c r="AD22" s="100">
        <v>53.4</v>
      </c>
      <c r="AE22" s="172"/>
      <c r="AF22" s="172"/>
      <c r="AG22" s="172"/>
      <c r="AH22" s="173"/>
      <c r="AI22" s="100">
        <v>45.3</v>
      </c>
      <c r="AJ22" s="99">
        <v>84.8</v>
      </c>
      <c r="AK22" s="160"/>
      <c r="AL22" s="160"/>
      <c r="AM22" s="30" t="s">
        <v>2</v>
      </c>
    </row>
    <row r="23" spans="1:39" ht="21.75" customHeight="1" thickBot="1">
      <c r="A23" s="31"/>
      <c r="B23" s="161" t="s">
        <v>79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2"/>
      <c r="R23" s="36"/>
      <c r="S23" s="141">
        <v>606</v>
      </c>
      <c r="T23" s="40">
        <v>1</v>
      </c>
      <c r="U23" s="39">
        <v>4</v>
      </c>
      <c r="V23" s="38" t="s">
        <v>78</v>
      </c>
      <c r="W23" s="37">
        <v>0</v>
      </c>
      <c r="X23" s="163"/>
      <c r="Y23" s="163"/>
      <c r="Z23" s="163"/>
      <c r="AA23" s="163"/>
      <c r="AB23" s="163"/>
      <c r="AC23" s="164"/>
      <c r="AD23" s="96">
        <v>550</v>
      </c>
      <c r="AE23" s="165"/>
      <c r="AF23" s="165"/>
      <c r="AG23" s="165"/>
      <c r="AH23" s="166"/>
      <c r="AI23" s="96">
        <v>550</v>
      </c>
      <c r="AJ23" s="99">
        <v>100</v>
      </c>
      <c r="AK23" s="167"/>
      <c r="AL23" s="167"/>
      <c r="AM23" s="30" t="s">
        <v>2</v>
      </c>
    </row>
    <row r="24" spans="1:39" ht="21.75" customHeight="1" thickBot="1">
      <c r="A24" s="31"/>
      <c r="B24" s="161" t="s">
        <v>108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2"/>
      <c r="R24" s="36"/>
      <c r="S24" s="141">
        <v>606</v>
      </c>
      <c r="T24" s="40">
        <v>1</v>
      </c>
      <c r="U24" s="39">
        <v>4</v>
      </c>
      <c r="V24" s="38" t="s">
        <v>78</v>
      </c>
      <c r="W24" s="37">
        <v>200</v>
      </c>
      <c r="X24" s="163"/>
      <c r="Y24" s="163"/>
      <c r="Z24" s="163"/>
      <c r="AA24" s="163"/>
      <c r="AB24" s="163"/>
      <c r="AC24" s="164"/>
      <c r="AD24" s="96">
        <v>550</v>
      </c>
      <c r="AE24" s="165"/>
      <c r="AF24" s="165"/>
      <c r="AG24" s="165"/>
      <c r="AH24" s="166"/>
      <c r="AI24" s="96">
        <v>550</v>
      </c>
      <c r="AJ24" s="99">
        <v>100</v>
      </c>
      <c r="AK24" s="167"/>
      <c r="AL24" s="167"/>
      <c r="AM24" s="30" t="s">
        <v>2</v>
      </c>
    </row>
    <row r="25" spans="1:39" ht="15" customHeight="1" thickBot="1">
      <c r="A25" s="31"/>
      <c r="B25" s="168" t="s">
        <v>109</v>
      </c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9"/>
      <c r="R25" s="71"/>
      <c r="S25" s="141">
        <v>606</v>
      </c>
      <c r="T25" s="72">
        <v>1</v>
      </c>
      <c r="U25" s="73">
        <v>4</v>
      </c>
      <c r="V25" s="74" t="s">
        <v>78</v>
      </c>
      <c r="W25" s="75">
        <v>240</v>
      </c>
      <c r="X25" s="170"/>
      <c r="Y25" s="170"/>
      <c r="Z25" s="170"/>
      <c r="AA25" s="170"/>
      <c r="AB25" s="170"/>
      <c r="AC25" s="171"/>
      <c r="AD25" s="100">
        <v>550</v>
      </c>
      <c r="AE25" s="158"/>
      <c r="AF25" s="158"/>
      <c r="AG25" s="158"/>
      <c r="AH25" s="159"/>
      <c r="AI25" s="100">
        <v>550</v>
      </c>
      <c r="AJ25" s="99">
        <v>100</v>
      </c>
      <c r="AK25" s="160"/>
      <c r="AL25" s="160"/>
      <c r="AM25" s="30" t="s">
        <v>2</v>
      </c>
    </row>
    <row r="26" spans="1:39" ht="42.75" customHeight="1" thickBot="1">
      <c r="A26" s="31"/>
      <c r="B26" s="161" t="s">
        <v>77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2"/>
      <c r="R26" s="36"/>
      <c r="S26" s="141">
        <v>606</v>
      </c>
      <c r="T26" s="40">
        <v>1</v>
      </c>
      <c r="U26" s="39">
        <v>4</v>
      </c>
      <c r="V26" s="38" t="s">
        <v>76</v>
      </c>
      <c r="W26" s="37">
        <v>0</v>
      </c>
      <c r="X26" s="163"/>
      <c r="Y26" s="163"/>
      <c r="Z26" s="163"/>
      <c r="AA26" s="163"/>
      <c r="AB26" s="163"/>
      <c r="AC26" s="164"/>
      <c r="AD26" s="96">
        <v>0.1</v>
      </c>
      <c r="AE26" s="165"/>
      <c r="AF26" s="165"/>
      <c r="AG26" s="165"/>
      <c r="AH26" s="166"/>
      <c r="AI26" s="96">
        <v>0.1</v>
      </c>
      <c r="AJ26" s="99">
        <v>100</v>
      </c>
      <c r="AK26" s="167"/>
      <c r="AL26" s="167"/>
      <c r="AM26" s="30" t="s">
        <v>2</v>
      </c>
    </row>
    <row r="27" spans="1:39" ht="21.75" customHeight="1" thickBot="1">
      <c r="A27" s="31"/>
      <c r="B27" s="161" t="s">
        <v>108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2"/>
      <c r="R27" s="36"/>
      <c r="S27" s="141">
        <v>606</v>
      </c>
      <c r="T27" s="40">
        <v>1</v>
      </c>
      <c r="U27" s="39">
        <v>4</v>
      </c>
      <c r="V27" s="38" t="s">
        <v>76</v>
      </c>
      <c r="W27" s="37">
        <v>200</v>
      </c>
      <c r="X27" s="163"/>
      <c r="Y27" s="163"/>
      <c r="Z27" s="163"/>
      <c r="AA27" s="163"/>
      <c r="AB27" s="163"/>
      <c r="AC27" s="164"/>
      <c r="AD27" s="96">
        <v>0.1</v>
      </c>
      <c r="AE27" s="165"/>
      <c r="AF27" s="165"/>
      <c r="AG27" s="165"/>
      <c r="AH27" s="166"/>
      <c r="AI27" s="96">
        <v>0.1</v>
      </c>
      <c r="AJ27" s="99">
        <v>100</v>
      </c>
      <c r="AK27" s="167"/>
      <c r="AL27" s="167"/>
      <c r="AM27" s="30" t="s">
        <v>2</v>
      </c>
    </row>
    <row r="28" spans="1:39" ht="24" customHeight="1" thickBot="1">
      <c r="A28" s="31"/>
      <c r="B28" s="168" t="s">
        <v>109</v>
      </c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9"/>
      <c r="R28" s="71"/>
      <c r="S28" s="141">
        <v>606</v>
      </c>
      <c r="T28" s="72">
        <v>1</v>
      </c>
      <c r="U28" s="73">
        <v>4</v>
      </c>
      <c r="V28" s="74" t="s">
        <v>76</v>
      </c>
      <c r="W28" s="75">
        <v>240</v>
      </c>
      <c r="X28" s="170"/>
      <c r="Y28" s="170"/>
      <c r="Z28" s="170"/>
      <c r="AA28" s="170"/>
      <c r="AB28" s="170"/>
      <c r="AC28" s="171"/>
      <c r="AD28" s="100">
        <v>0.1</v>
      </c>
      <c r="AE28" s="158"/>
      <c r="AF28" s="158"/>
      <c r="AG28" s="158"/>
      <c r="AH28" s="159"/>
      <c r="AI28" s="100">
        <v>0.1</v>
      </c>
      <c r="AJ28" s="99">
        <v>100</v>
      </c>
      <c r="AK28" s="160"/>
      <c r="AL28" s="160"/>
      <c r="AM28" s="30" t="s">
        <v>2</v>
      </c>
    </row>
    <row r="29" spans="1:39" ht="32.25" customHeight="1" thickBot="1">
      <c r="A29" s="31"/>
      <c r="B29" s="161" t="s">
        <v>24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2"/>
      <c r="R29" s="36"/>
      <c r="S29" s="141">
        <v>606</v>
      </c>
      <c r="T29" s="40">
        <v>1</v>
      </c>
      <c r="U29" s="39">
        <v>4</v>
      </c>
      <c r="V29" s="38" t="s">
        <v>23</v>
      </c>
      <c r="W29" s="37">
        <v>0</v>
      </c>
      <c r="X29" s="163"/>
      <c r="Y29" s="163"/>
      <c r="Z29" s="163"/>
      <c r="AA29" s="163"/>
      <c r="AB29" s="163"/>
      <c r="AC29" s="164"/>
      <c r="AD29" s="96">
        <f>AD30</f>
        <v>54.2</v>
      </c>
      <c r="AE29" s="165"/>
      <c r="AF29" s="165"/>
      <c r="AG29" s="165"/>
      <c r="AH29" s="166"/>
      <c r="AI29" s="96">
        <f>AI30</f>
        <v>54.2</v>
      </c>
      <c r="AJ29" s="99">
        <v>100</v>
      </c>
      <c r="AK29" s="167"/>
      <c r="AL29" s="167"/>
      <c r="AM29" s="30" t="s">
        <v>2</v>
      </c>
    </row>
    <row r="30" spans="1:39" ht="21.75" customHeight="1" thickBot="1">
      <c r="A30" s="31"/>
      <c r="B30" s="161" t="s">
        <v>108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2"/>
      <c r="R30" s="36"/>
      <c r="S30" s="141">
        <v>606</v>
      </c>
      <c r="T30" s="40">
        <v>1</v>
      </c>
      <c r="U30" s="39">
        <v>4</v>
      </c>
      <c r="V30" s="38" t="s">
        <v>23</v>
      </c>
      <c r="W30" s="37">
        <v>200</v>
      </c>
      <c r="X30" s="163"/>
      <c r="Y30" s="163"/>
      <c r="Z30" s="163"/>
      <c r="AA30" s="163"/>
      <c r="AB30" s="163"/>
      <c r="AC30" s="164"/>
      <c r="AD30" s="96">
        <f>AD31</f>
        <v>54.2</v>
      </c>
      <c r="AE30" s="165"/>
      <c r="AF30" s="165"/>
      <c r="AG30" s="165"/>
      <c r="AH30" s="166"/>
      <c r="AI30" s="96">
        <f>AI31</f>
        <v>54.2</v>
      </c>
      <c r="AJ30" s="99">
        <v>100</v>
      </c>
      <c r="AK30" s="167"/>
      <c r="AL30" s="167"/>
      <c r="AM30" s="30" t="s">
        <v>2</v>
      </c>
    </row>
    <row r="31" spans="1:39" ht="15" customHeight="1" thickBot="1">
      <c r="A31" s="31"/>
      <c r="B31" s="168" t="s">
        <v>109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9"/>
      <c r="R31" s="71"/>
      <c r="S31" s="141">
        <v>606</v>
      </c>
      <c r="T31" s="72">
        <v>1</v>
      </c>
      <c r="U31" s="73">
        <v>4</v>
      </c>
      <c r="V31" s="74" t="s">
        <v>23</v>
      </c>
      <c r="W31" s="75">
        <v>240</v>
      </c>
      <c r="X31" s="170"/>
      <c r="Y31" s="170"/>
      <c r="Z31" s="170"/>
      <c r="AA31" s="170"/>
      <c r="AB31" s="170"/>
      <c r="AC31" s="171"/>
      <c r="AD31" s="100">
        <v>54.2</v>
      </c>
      <c r="AE31" s="158"/>
      <c r="AF31" s="158"/>
      <c r="AG31" s="158"/>
      <c r="AH31" s="159"/>
      <c r="AI31" s="100">
        <v>54.2</v>
      </c>
      <c r="AJ31" s="99">
        <v>100</v>
      </c>
      <c r="AK31" s="160"/>
      <c r="AL31" s="160"/>
      <c r="AM31" s="30" t="s">
        <v>2</v>
      </c>
    </row>
    <row r="32" spans="1:39" ht="21.75" customHeight="1" thickBot="1">
      <c r="A32" s="31"/>
      <c r="B32" s="154" t="s">
        <v>75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5"/>
      <c r="R32" s="36"/>
      <c r="S32" s="133">
        <v>606</v>
      </c>
      <c r="T32" s="35">
        <v>1</v>
      </c>
      <c r="U32" s="34">
        <v>6</v>
      </c>
      <c r="V32" s="33">
        <v>0</v>
      </c>
      <c r="W32" s="32">
        <v>0</v>
      </c>
      <c r="X32" s="156"/>
      <c r="Y32" s="156"/>
      <c r="Z32" s="156"/>
      <c r="AA32" s="156"/>
      <c r="AB32" s="156"/>
      <c r="AC32" s="157"/>
      <c r="AD32" s="95">
        <v>27</v>
      </c>
      <c r="AE32" s="158"/>
      <c r="AF32" s="158"/>
      <c r="AG32" s="158"/>
      <c r="AH32" s="159"/>
      <c r="AI32" s="95">
        <v>27</v>
      </c>
      <c r="AJ32" s="99">
        <v>100</v>
      </c>
      <c r="AK32" s="160"/>
      <c r="AL32" s="160"/>
      <c r="AM32" s="30" t="s">
        <v>2</v>
      </c>
    </row>
    <row r="33" spans="1:39" ht="21.75" customHeight="1" thickBot="1">
      <c r="A33" s="31"/>
      <c r="B33" s="161" t="s">
        <v>74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2"/>
      <c r="R33" s="36"/>
      <c r="S33" s="141">
        <v>606</v>
      </c>
      <c r="T33" s="40">
        <v>1</v>
      </c>
      <c r="U33" s="39">
        <v>6</v>
      </c>
      <c r="V33" s="38" t="s">
        <v>72</v>
      </c>
      <c r="W33" s="37">
        <v>0</v>
      </c>
      <c r="X33" s="163"/>
      <c r="Y33" s="163"/>
      <c r="Z33" s="163"/>
      <c r="AA33" s="163"/>
      <c r="AB33" s="163"/>
      <c r="AC33" s="164"/>
      <c r="AD33" s="100">
        <v>27</v>
      </c>
      <c r="AE33" s="165"/>
      <c r="AF33" s="165"/>
      <c r="AG33" s="165"/>
      <c r="AH33" s="166"/>
      <c r="AI33" s="100">
        <v>27</v>
      </c>
      <c r="AJ33" s="99">
        <v>100</v>
      </c>
      <c r="AK33" s="167"/>
      <c r="AL33" s="167"/>
      <c r="AM33" s="30" t="s">
        <v>2</v>
      </c>
    </row>
    <row r="34" spans="1:39" ht="15" customHeight="1" thickBot="1">
      <c r="A34" s="31"/>
      <c r="B34" s="168" t="s">
        <v>112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2"/>
      <c r="R34" s="36"/>
      <c r="S34" s="141">
        <v>606</v>
      </c>
      <c r="T34" s="40">
        <v>1</v>
      </c>
      <c r="U34" s="39">
        <v>6</v>
      </c>
      <c r="V34" s="38" t="s">
        <v>72</v>
      </c>
      <c r="W34" s="37">
        <v>500</v>
      </c>
      <c r="X34" s="163"/>
      <c r="Y34" s="163"/>
      <c r="Z34" s="163"/>
      <c r="AA34" s="163"/>
      <c r="AB34" s="163"/>
      <c r="AC34" s="164"/>
      <c r="AD34" s="95">
        <v>27</v>
      </c>
      <c r="AE34" s="165"/>
      <c r="AF34" s="165"/>
      <c r="AG34" s="165"/>
      <c r="AH34" s="166"/>
      <c r="AI34" s="95">
        <v>27</v>
      </c>
      <c r="AJ34" s="99">
        <v>100</v>
      </c>
      <c r="AK34" s="167"/>
      <c r="AL34" s="167"/>
      <c r="AM34" s="30" t="s">
        <v>2</v>
      </c>
    </row>
    <row r="35" spans="1:39" ht="15" customHeight="1" thickBot="1">
      <c r="A35" s="31"/>
      <c r="B35" s="168" t="s">
        <v>73</v>
      </c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2"/>
      <c r="R35" s="71"/>
      <c r="S35" s="141">
        <v>606</v>
      </c>
      <c r="T35" s="72">
        <v>1</v>
      </c>
      <c r="U35" s="73">
        <v>6</v>
      </c>
      <c r="V35" s="74" t="s">
        <v>72</v>
      </c>
      <c r="W35" s="75" t="s">
        <v>71</v>
      </c>
      <c r="X35" s="170"/>
      <c r="Y35" s="170"/>
      <c r="Z35" s="170"/>
      <c r="AA35" s="170"/>
      <c r="AB35" s="170"/>
      <c r="AC35" s="171"/>
      <c r="AD35" s="100">
        <v>27</v>
      </c>
      <c r="AE35" s="158"/>
      <c r="AF35" s="158"/>
      <c r="AG35" s="158"/>
      <c r="AH35" s="159"/>
      <c r="AI35" s="100">
        <v>27</v>
      </c>
      <c r="AJ35" s="99">
        <v>100</v>
      </c>
      <c r="AK35" s="160"/>
      <c r="AL35" s="160"/>
      <c r="AM35" s="30" t="s">
        <v>2</v>
      </c>
    </row>
    <row r="36" spans="1:39" ht="15" customHeight="1" thickBot="1">
      <c r="A36" s="31"/>
      <c r="B36" s="154" t="s">
        <v>70</v>
      </c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5"/>
      <c r="R36" s="36"/>
      <c r="S36" s="133">
        <v>606</v>
      </c>
      <c r="T36" s="35">
        <v>1</v>
      </c>
      <c r="U36" s="34">
        <v>13</v>
      </c>
      <c r="V36" s="33">
        <v>0</v>
      </c>
      <c r="W36" s="32">
        <v>0</v>
      </c>
      <c r="X36" s="156"/>
      <c r="Y36" s="156"/>
      <c r="Z36" s="156"/>
      <c r="AA36" s="156"/>
      <c r="AB36" s="156"/>
      <c r="AC36" s="157"/>
      <c r="AD36" s="95">
        <f>AD37</f>
        <v>7</v>
      </c>
      <c r="AE36" s="158"/>
      <c r="AF36" s="158"/>
      <c r="AG36" s="158"/>
      <c r="AH36" s="159"/>
      <c r="AI36" s="95">
        <f>AI37</f>
        <v>6.9</v>
      </c>
      <c r="AJ36" s="117">
        <v>98.5</v>
      </c>
      <c r="AK36" s="160"/>
      <c r="AL36" s="160"/>
      <c r="AM36" s="30" t="s">
        <v>2</v>
      </c>
    </row>
    <row r="37" spans="1:39" ht="15" customHeight="1" thickBot="1">
      <c r="A37" s="31"/>
      <c r="B37" s="161" t="s">
        <v>69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2"/>
      <c r="R37" s="36"/>
      <c r="S37" s="141">
        <v>606</v>
      </c>
      <c r="T37" s="40">
        <v>1</v>
      </c>
      <c r="U37" s="39">
        <v>13</v>
      </c>
      <c r="V37" s="38" t="s">
        <v>68</v>
      </c>
      <c r="W37" s="37">
        <v>0</v>
      </c>
      <c r="X37" s="163"/>
      <c r="Y37" s="163"/>
      <c r="Z37" s="163"/>
      <c r="AA37" s="163"/>
      <c r="AB37" s="163"/>
      <c r="AC37" s="164"/>
      <c r="AD37" s="96">
        <f>AD38+AD40</f>
        <v>7</v>
      </c>
      <c r="AE37" s="165"/>
      <c r="AF37" s="165"/>
      <c r="AG37" s="165"/>
      <c r="AH37" s="166"/>
      <c r="AI37" s="96">
        <f>AI38+AI40</f>
        <v>6.9</v>
      </c>
      <c r="AJ37" s="99">
        <v>98.5</v>
      </c>
      <c r="AK37" s="167"/>
      <c r="AL37" s="167"/>
      <c r="AM37" s="30" t="s">
        <v>2</v>
      </c>
    </row>
    <row r="38" spans="1:39" ht="21.75" customHeight="1" thickBot="1">
      <c r="A38" s="31"/>
      <c r="B38" s="161" t="s">
        <v>108</v>
      </c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2"/>
      <c r="R38" s="36"/>
      <c r="S38" s="141">
        <v>606</v>
      </c>
      <c r="T38" s="40">
        <v>1</v>
      </c>
      <c r="U38" s="39">
        <v>13</v>
      </c>
      <c r="V38" s="38" t="s">
        <v>68</v>
      </c>
      <c r="W38" s="37">
        <v>200</v>
      </c>
      <c r="X38" s="163"/>
      <c r="Y38" s="163"/>
      <c r="Z38" s="163"/>
      <c r="AA38" s="163"/>
      <c r="AB38" s="163"/>
      <c r="AC38" s="164"/>
      <c r="AD38" s="100">
        <v>5</v>
      </c>
      <c r="AE38" s="172"/>
      <c r="AF38" s="172"/>
      <c r="AG38" s="172"/>
      <c r="AH38" s="173"/>
      <c r="AI38" s="100">
        <v>4.9000000000000004</v>
      </c>
      <c r="AJ38" s="99">
        <v>98</v>
      </c>
      <c r="AK38" s="167"/>
      <c r="AL38" s="167"/>
      <c r="AM38" s="30" t="s">
        <v>2</v>
      </c>
    </row>
    <row r="39" spans="1:39" ht="15" customHeight="1" thickBot="1">
      <c r="A39" s="31"/>
      <c r="B39" s="168" t="s">
        <v>109</v>
      </c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9"/>
      <c r="R39" s="71"/>
      <c r="S39" s="141">
        <v>606</v>
      </c>
      <c r="T39" s="72">
        <v>1</v>
      </c>
      <c r="U39" s="73">
        <v>13</v>
      </c>
      <c r="V39" s="74" t="s">
        <v>68</v>
      </c>
      <c r="W39" s="75">
        <v>240</v>
      </c>
      <c r="X39" s="156"/>
      <c r="Y39" s="156"/>
      <c r="Z39" s="156"/>
      <c r="AA39" s="156"/>
      <c r="AB39" s="156"/>
      <c r="AC39" s="157"/>
      <c r="AD39" s="100">
        <v>5</v>
      </c>
      <c r="AE39" s="172"/>
      <c r="AF39" s="172"/>
      <c r="AG39" s="172"/>
      <c r="AH39" s="173"/>
      <c r="AI39" s="100">
        <v>4.9000000000000004</v>
      </c>
      <c r="AJ39" s="99">
        <v>98</v>
      </c>
      <c r="AK39" s="160"/>
      <c r="AL39" s="160"/>
      <c r="AM39" s="30" t="s">
        <v>2</v>
      </c>
    </row>
    <row r="40" spans="1:39" ht="15" customHeight="1" thickBot="1">
      <c r="A40" s="31"/>
      <c r="B40" s="161" t="s">
        <v>110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2"/>
      <c r="R40" s="36"/>
      <c r="S40" s="141">
        <v>606</v>
      </c>
      <c r="T40" s="40">
        <v>1</v>
      </c>
      <c r="U40" s="39">
        <v>13</v>
      </c>
      <c r="V40" s="38" t="s">
        <v>68</v>
      </c>
      <c r="W40" s="37">
        <v>800</v>
      </c>
      <c r="X40" s="163"/>
      <c r="Y40" s="163"/>
      <c r="Z40" s="163"/>
      <c r="AA40" s="163"/>
      <c r="AB40" s="163"/>
      <c r="AC40" s="164"/>
      <c r="AD40" s="96">
        <v>2</v>
      </c>
      <c r="AE40" s="165"/>
      <c r="AF40" s="165"/>
      <c r="AG40" s="165"/>
      <c r="AH40" s="166"/>
      <c r="AI40" s="96">
        <v>2</v>
      </c>
      <c r="AJ40" s="99">
        <v>100</v>
      </c>
      <c r="AK40" s="167"/>
      <c r="AL40" s="167"/>
      <c r="AM40" s="30" t="s">
        <v>2</v>
      </c>
    </row>
    <row r="41" spans="1:39" ht="15" customHeight="1" thickBot="1">
      <c r="A41" s="31"/>
      <c r="B41" s="154" t="s">
        <v>111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5"/>
      <c r="R41" s="71"/>
      <c r="S41" s="141">
        <v>606</v>
      </c>
      <c r="T41" s="72">
        <v>1</v>
      </c>
      <c r="U41" s="73">
        <v>13</v>
      </c>
      <c r="V41" s="74" t="s">
        <v>68</v>
      </c>
      <c r="W41" s="75">
        <v>850</v>
      </c>
      <c r="X41" s="170"/>
      <c r="Y41" s="170"/>
      <c r="Z41" s="170"/>
      <c r="AA41" s="170"/>
      <c r="AB41" s="170"/>
      <c r="AC41" s="171"/>
      <c r="AD41" s="100">
        <v>2</v>
      </c>
      <c r="AE41" s="158"/>
      <c r="AF41" s="158"/>
      <c r="AG41" s="158"/>
      <c r="AH41" s="159"/>
      <c r="AI41" s="100">
        <v>2</v>
      </c>
      <c r="AJ41" s="99">
        <v>100</v>
      </c>
      <c r="AK41" s="160"/>
      <c r="AL41" s="160"/>
      <c r="AM41" s="30" t="s">
        <v>2</v>
      </c>
    </row>
    <row r="42" spans="1:39" ht="15" customHeight="1" thickBot="1">
      <c r="A42" s="31"/>
      <c r="B42" s="154" t="s">
        <v>67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5"/>
      <c r="R42" s="36"/>
      <c r="S42" s="133">
        <v>606</v>
      </c>
      <c r="T42" s="35">
        <v>2</v>
      </c>
      <c r="U42" s="34">
        <v>0</v>
      </c>
      <c r="V42" s="33">
        <v>0</v>
      </c>
      <c r="W42" s="32">
        <v>0</v>
      </c>
      <c r="X42" s="156"/>
      <c r="Y42" s="156"/>
      <c r="Z42" s="156"/>
      <c r="AA42" s="156"/>
      <c r="AB42" s="156"/>
      <c r="AC42" s="157"/>
      <c r="AD42" s="95">
        <v>80.7</v>
      </c>
      <c r="AE42" s="158"/>
      <c r="AF42" s="158"/>
      <c r="AG42" s="158"/>
      <c r="AH42" s="159"/>
      <c r="AI42" s="95">
        <v>80.7</v>
      </c>
      <c r="AJ42" s="99">
        <v>100</v>
      </c>
      <c r="AK42" s="160"/>
      <c r="AL42" s="160"/>
      <c r="AM42" s="30" t="s">
        <v>2</v>
      </c>
    </row>
    <row r="43" spans="1:39" ht="15" customHeight="1" thickBot="1">
      <c r="A43" s="31"/>
      <c r="B43" s="154" t="s">
        <v>66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5"/>
      <c r="R43" s="36"/>
      <c r="S43" s="133">
        <v>606</v>
      </c>
      <c r="T43" s="35">
        <v>2</v>
      </c>
      <c r="U43" s="34">
        <v>3</v>
      </c>
      <c r="V43" s="33">
        <v>0</v>
      </c>
      <c r="W43" s="32">
        <v>0</v>
      </c>
      <c r="X43" s="156"/>
      <c r="Y43" s="156"/>
      <c r="Z43" s="156"/>
      <c r="AA43" s="156"/>
      <c r="AB43" s="156"/>
      <c r="AC43" s="157"/>
      <c r="AD43" s="95">
        <v>80.7</v>
      </c>
      <c r="AE43" s="158"/>
      <c r="AF43" s="158"/>
      <c r="AG43" s="158"/>
      <c r="AH43" s="159"/>
      <c r="AI43" s="95">
        <v>80.7</v>
      </c>
      <c r="AJ43" s="99">
        <v>100</v>
      </c>
      <c r="AK43" s="160"/>
      <c r="AL43" s="160"/>
      <c r="AM43" s="30" t="s">
        <v>2</v>
      </c>
    </row>
    <row r="44" spans="1:39" ht="32.25" customHeight="1" thickBot="1">
      <c r="A44" s="31"/>
      <c r="B44" s="161" t="s">
        <v>65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2"/>
      <c r="R44" s="36"/>
      <c r="S44" s="141">
        <v>606</v>
      </c>
      <c r="T44" s="40">
        <v>2</v>
      </c>
      <c r="U44" s="39">
        <v>3</v>
      </c>
      <c r="V44" s="38" t="s">
        <v>64</v>
      </c>
      <c r="W44" s="37">
        <v>0</v>
      </c>
      <c r="X44" s="163"/>
      <c r="Y44" s="163"/>
      <c r="Z44" s="163"/>
      <c r="AA44" s="163"/>
      <c r="AB44" s="163"/>
      <c r="AC44" s="164"/>
      <c r="AD44" s="96">
        <v>80.7</v>
      </c>
      <c r="AE44" s="165"/>
      <c r="AF44" s="165"/>
      <c r="AG44" s="165"/>
      <c r="AH44" s="166"/>
      <c r="AI44" s="96">
        <v>80.7</v>
      </c>
      <c r="AJ44" s="99">
        <v>100</v>
      </c>
      <c r="AK44" s="167"/>
      <c r="AL44" s="167"/>
      <c r="AM44" s="30" t="s">
        <v>2</v>
      </c>
    </row>
    <row r="45" spans="1:39" ht="15" customHeight="1" thickBot="1">
      <c r="A45" s="31"/>
      <c r="B45" s="161" t="s">
        <v>106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2"/>
      <c r="R45" s="36"/>
      <c r="S45" s="141">
        <v>606</v>
      </c>
      <c r="T45" s="40">
        <v>2</v>
      </c>
      <c r="U45" s="39">
        <v>3</v>
      </c>
      <c r="V45" s="38" t="s">
        <v>64</v>
      </c>
      <c r="W45" s="37">
        <v>100</v>
      </c>
      <c r="X45" s="163"/>
      <c r="Y45" s="163"/>
      <c r="Z45" s="163"/>
      <c r="AA45" s="163"/>
      <c r="AB45" s="163"/>
      <c r="AC45" s="164"/>
      <c r="AD45" s="96">
        <v>79.8</v>
      </c>
      <c r="AE45" s="165"/>
      <c r="AF45" s="165"/>
      <c r="AG45" s="165"/>
      <c r="AH45" s="166"/>
      <c r="AI45" s="96">
        <v>79.8</v>
      </c>
      <c r="AJ45" s="99">
        <v>100</v>
      </c>
      <c r="AK45" s="167"/>
      <c r="AL45" s="167"/>
      <c r="AM45" s="30" t="s">
        <v>2</v>
      </c>
    </row>
    <row r="46" spans="1:39" ht="15" customHeight="1" thickBot="1">
      <c r="A46" s="31"/>
      <c r="B46" s="168" t="s">
        <v>107</v>
      </c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9"/>
      <c r="R46" s="71"/>
      <c r="S46" s="141">
        <v>606</v>
      </c>
      <c r="T46" s="72">
        <v>2</v>
      </c>
      <c r="U46" s="73">
        <v>3</v>
      </c>
      <c r="V46" s="74" t="s">
        <v>64</v>
      </c>
      <c r="W46" s="75">
        <v>120</v>
      </c>
      <c r="X46" s="170"/>
      <c r="Y46" s="170"/>
      <c r="Z46" s="170"/>
      <c r="AA46" s="170"/>
      <c r="AB46" s="170"/>
      <c r="AC46" s="171"/>
      <c r="AD46" s="100">
        <v>79.8</v>
      </c>
      <c r="AE46" s="158"/>
      <c r="AF46" s="158"/>
      <c r="AG46" s="158"/>
      <c r="AH46" s="159"/>
      <c r="AI46" s="100">
        <v>79.8</v>
      </c>
      <c r="AJ46" s="99">
        <v>100</v>
      </c>
      <c r="AK46" s="160"/>
      <c r="AL46" s="160"/>
      <c r="AM46" s="30" t="s">
        <v>2</v>
      </c>
    </row>
    <row r="47" spans="1:39" ht="21.75" customHeight="1" thickBot="1">
      <c r="A47" s="31"/>
      <c r="B47" s="161" t="s">
        <v>108</v>
      </c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2"/>
      <c r="R47" s="71"/>
      <c r="S47" s="141">
        <v>606</v>
      </c>
      <c r="T47" s="72">
        <v>2</v>
      </c>
      <c r="U47" s="73">
        <v>3</v>
      </c>
      <c r="V47" s="74" t="s">
        <v>64</v>
      </c>
      <c r="W47" s="75">
        <v>200</v>
      </c>
      <c r="X47" s="170"/>
      <c r="Y47" s="170"/>
      <c r="Z47" s="170"/>
      <c r="AA47" s="170"/>
      <c r="AB47" s="170"/>
      <c r="AC47" s="171"/>
      <c r="AD47" s="100">
        <v>0.9</v>
      </c>
      <c r="AE47" s="165"/>
      <c r="AF47" s="165"/>
      <c r="AG47" s="165"/>
      <c r="AH47" s="166"/>
      <c r="AI47" s="100">
        <v>0.9</v>
      </c>
      <c r="AJ47" s="99">
        <v>100</v>
      </c>
      <c r="AK47" s="167"/>
      <c r="AL47" s="167"/>
      <c r="AM47" s="30" t="s">
        <v>2</v>
      </c>
    </row>
    <row r="48" spans="1:39" ht="15" customHeight="1" thickBot="1">
      <c r="A48" s="31"/>
      <c r="B48" s="168" t="s">
        <v>109</v>
      </c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9"/>
      <c r="R48" s="71"/>
      <c r="S48" s="141">
        <v>606</v>
      </c>
      <c r="T48" s="72">
        <v>2</v>
      </c>
      <c r="U48" s="73">
        <v>3</v>
      </c>
      <c r="V48" s="74" t="s">
        <v>64</v>
      </c>
      <c r="W48" s="75">
        <v>240</v>
      </c>
      <c r="X48" s="170"/>
      <c r="Y48" s="170"/>
      <c r="Z48" s="170"/>
      <c r="AA48" s="170"/>
      <c r="AB48" s="170"/>
      <c r="AC48" s="171"/>
      <c r="AD48" s="100">
        <v>0.9</v>
      </c>
      <c r="AE48" s="158"/>
      <c r="AF48" s="158"/>
      <c r="AG48" s="158"/>
      <c r="AH48" s="159"/>
      <c r="AI48" s="100">
        <v>0.9</v>
      </c>
      <c r="AJ48" s="99">
        <v>100</v>
      </c>
      <c r="AK48" s="160"/>
      <c r="AL48" s="160"/>
      <c r="AM48" s="30" t="s">
        <v>2</v>
      </c>
    </row>
    <row r="49" spans="1:39" ht="21.75" customHeight="1" thickBot="1">
      <c r="A49" s="31"/>
      <c r="B49" s="154" t="s">
        <v>63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5"/>
      <c r="R49" s="36"/>
      <c r="S49" s="133">
        <v>606</v>
      </c>
      <c r="T49" s="35">
        <v>3</v>
      </c>
      <c r="U49" s="34">
        <v>0</v>
      </c>
      <c r="V49" s="33">
        <v>0</v>
      </c>
      <c r="W49" s="32">
        <v>0</v>
      </c>
      <c r="X49" s="156"/>
      <c r="Y49" s="156"/>
      <c r="Z49" s="156"/>
      <c r="AA49" s="156"/>
      <c r="AB49" s="156"/>
      <c r="AC49" s="157"/>
      <c r="AD49" s="95">
        <v>1</v>
      </c>
      <c r="AE49" s="158"/>
      <c r="AF49" s="158"/>
      <c r="AG49" s="158"/>
      <c r="AH49" s="159"/>
      <c r="AI49" s="95">
        <v>0</v>
      </c>
      <c r="AJ49" s="99">
        <v>0</v>
      </c>
      <c r="AK49" s="160"/>
      <c r="AL49" s="160"/>
      <c r="AM49" s="30" t="s">
        <v>2</v>
      </c>
    </row>
    <row r="50" spans="1:39" ht="21.75" customHeight="1" thickBot="1">
      <c r="A50" s="31"/>
      <c r="B50" s="154" t="s">
        <v>62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5"/>
      <c r="R50" s="36"/>
      <c r="S50" s="133">
        <v>606</v>
      </c>
      <c r="T50" s="35">
        <v>3</v>
      </c>
      <c r="U50" s="34">
        <v>9</v>
      </c>
      <c r="V50" s="33">
        <v>0</v>
      </c>
      <c r="W50" s="32">
        <v>0</v>
      </c>
      <c r="X50" s="156"/>
      <c r="Y50" s="156"/>
      <c r="Z50" s="156"/>
      <c r="AA50" s="156"/>
      <c r="AB50" s="156"/>
      <c r="AC50" s="157"/>
      <c r="AD50" s="95">
        <v>1</v>
      </c>
      <c r="AE50" s="158"/>
      <c r="AF50" s="158"/>
      <c r="AG50" s="158"/>
      <c r="AH50" s="159"/>
      <c r="AI50" s="95">
        <v>0</v>
      </c>
      <c r="AJ50" s="99">
        <v>0</v>
      </c>
      <c r="AK50" s="160"/>
      <c r="AL50" s="160"/>
      <c r="AM50" s="30" t="s">
        <v>2</v>
      </c>
    </row>
    <row r="51" spans="1:39" ht="21.75" customHeight="1" thickBot="1">
      <c r="A51" s="31"/>
      <c r="B51" s="161" t="s">
        <v>61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2"/>
      <c r="R51" s="36"/>
      <c r="S51" s="141">
        <v>606</v>
      </c>
      <c r="T51" s="40">
        <v>3</v>
      </c>
      <c r="U51" s="39">
        <v>9</v>
      </c>
      <c r="V51" s="38" t="s">
        <v>60</v>
      </c>
      <c r="W51" s="37">
        <v>0</v>
      </c>
      <c r="X51" s="163"/>
      <c r="Y51" s="163"/>
      <c r="Z51" s="163"/>
      <c r="AA51" s="163"/>
      <c r="AB51" s="163"/>
      <c r="AC51" s="164"/>
      <c r="AD51" s="96">
        <v>1</v>
      </c>
      <c r="AE51" s="165"/>
      <c r="AF51" s="165"/>
      <c r="AG51" s="165"/>
      <c r="AH51" s="166"/>
      <c r="AI51" s="96">
        <v>0</v>
      </c>
      <c r="AJ51" s="99">
        <v>0</v>
      </c>
      <c r="AK51" s="167"/>
      <c r="AL51" s="167"/>
      <c r="AM51" s="30" t="s">
        <v>2</v>
      </c>
    </row>
    <row r="52" spans="1:39" ht="21.75" customHeight="1" thickBot="1">
      <c r="A52" s="31"/>
      <c r="B52" s="161" t="s">
        <v>108</v>
      </c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2"/>
      <c r="R52" s="71"/>
      <c r="S52" s="141">
        <v>606</v>
      </c>
      <c r="T52" s="72">
        <v>3</v>
      </c>
      <c r="U52" s="73">
        <v>9</v>
      </c>
      <c r="V52" s="74" t="s">
        <v>60</v>
      </c>
      <c r="W52" s="75">
        <v>200</v>
      </c>
      <c r="X52" s="170"/>
      <c r="Y52" s="170"/>
      <c r="Z52" s="170"/>
      <c r="AA52" s="170"/>
      <c r="AB52" s="170"/>
      <c r="AC52" s="171"/>
      <c r="AD52" s="100">
        <v>1</v>
      </c>
      <c r="AE52" s="165"/>
      <c r="AF52" s="165"/>
      <c r="AG52" s="165"/>
      <c r="AH52" s="166"/>
      <c r="AI52" s="100">
        <v>0</v>
      </c>
      <c r="AJ52" s="99">
        <v>0</v>
      </c>
      <c r="AK52" s="167"/>
      <c r="AL52" s="167"/>
      <c r="AM52" s="30" t="s">
        <v>2</v>
      </c>
    </row>
    <row r="53" spans="1:39" ht="15" customHeight="1" thickBot="1">
      <c r="A53" s="31"/>
      <c r="B53" s="168" t="s">
        <v>109</v>
      </c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9"/>
      <c r="R53" s="71"/>
      <c r="S53" s="141">
        <v>606</v>
      </c>
      <c r="T53" s="72">
        <v>3</v>
      </c>
      <c r="U53" s="73">
        <v>9</v>
      </c>
      <c r="V53" s="74" t="s">
        <v>60</v>
      </c>
      <c r="W53" s="75">
        <v>240</v>
      </c>
      <c r="X53" s="170"/>
      <c r="Y53" s="170"/>
      <c r="Z53" s="170"/>
      <c r="AA53" s="170"/>
      <c r="AB53" s="170"/>
      <c r="AC53" s="171"/>
      <c r="AD53" s="100">
        <v>1</v>
      </c>
      <c r="AE53" s="158"/>
      <c r="AF53" s="158"/>
      <c r="AG53" s="158"/>
      <c r="AH53" s="159"/>
      <c r="AI53" s="100">
        <v>0</v>
      </c>
      <c r="AJ53" s="99">
        <v>0</v>
      </c>
      <c r="AK53" s="160"/>
      <c r="AL53" s="160"/>
      <c r="AM53" s="30" t="s">
        <v>2</v>
      </c>
    </row>
    <row r="54" spans="1:39" ht="15" customHeight="1" thickBot="1">
      <c r="A54" s="31"/>
      <c r="B54" s="154" t="s">
        <v>59</v>
      </c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5"/>
      <c r="R54" s="36"/>
      <c r="S54" s="133">
        <v>606</v>
      </c>
      <c r="T54" s="35">
        <v>4</v>
      </c>
      <c r="U54" s="34">
        <v>0</v>
      </c>
      <c r="V54" s="33">
        <v>0</v>
      </c>
      <c r="W54" s="32">
        <v>0</v>
      </c>
      <c r="X54" s="156"/>
      <c r="Y54" s="156"/>
      <c r="Z54" s="156"/>
      <c r="AA54" s="156"/>
      <c r="AB54" s="156"/>
      <c r="AC54" s="157"/>
      <c r="AD54" s="95">
        <f>AD55</f>
        <v>4623.3</v>
      </c>
      <c r="AE54" s="158"/>
      <c r="AF54" s="158"/>
      <c r="AG54" s="158"/>
      <c r="AH54" s="159"/>
      <c r="AI54" s="95">
        <f>AI55</f>
        <v>4328.3</v>
      </c>
      <c r="AJ54" s="99">
        <v>93.6</v>
      </c>
      <c r="AK54" s="160"/>
      <c r="AL54" s="160"/>
      <c r="AM54" s="30" t="s">
        <v>2</v>
      </c>
    </row>
    <row r="55" spans="1:39" ht="15" customHeight="1" thickBot="1">
      <c r="A55" s="31"/>
      <c r="B55" s="154" t="s">
        <v>58</v>
      </c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5"/>
      <c r="R55" s="36"/>
      <c r="S55" s="133">
        <v>606</v>
      </c>
      <c r="T55" s="35">
        <v>4</v>
      </c>
      <c r="U55" s="34">
        <v>9</v>
      </c>
      <c r="V55" s="33">
        <v>0</v>
      </c>
      <c r="W55" s="32">
        <v>0</v>
      </c>
      <c r="X55" s="156"/>
      <c r="Y55" s="156"/>
      <c r="Z55" s="156"/>
      <c r="AA55" s="156"/>
      <c r="AB55" s="156"/>
      <c r="AC55" s="157"/>
      <c r="AD55" s="95">
        <f>AD56+AD59</f>
        <v>4623.3</v>
      </c>
      <c r="AE55" s="158"/>
      <c r="AF55" s="158"/>
      <c r="AG55" s="158"/>
      <c r="AH55" s="159"/>
      <c r="AI55" s="95">
        <f>AI56+AI59</f>
        <v>4328.3</v>
      </c>
      <c r="AJ55" s="99">
        <v>93.6</v>
      </c>
      <c r="AK55" s="160"/>
      <c r="AL55" s="160"/>
      <c r="AM55" s="30" t="s">
        <v>2</v>
      </c>
    </row>
    <row r="56" spans="1:39" ht="42.75" customHeight="1" thickBot="1">
      <c r="A56" s="31"/>
      <c r="B56" s="161" t="s">
        <v>57</v>
      </c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2"/>
      <c r="R56" s="36"/>
      <c r="S56" s="141">
        <v>606</v>
      </c>
      <c r="T56" s="40">
        <v>4</v>
      </c>
      <c r="U56" s="39">
        <v>9</v>
      </c>
      <c r="V56" s="38" t="s">
        <v>56</v>
      </c>
      <c r="W56" s="37">
        <v>0</v>
      </c>
      <c r="X56" s="163"/>
      <c r="Y56" s="163"/>
      <c r="Z56" s="163"/>
      <c r="AA56" s="163"/>
      <c r="AB56" s="163"/>
      <c r="AC56" s="164"/>
      <c r="AD56" s="96">
        <v>3850.2</v>
      </c>
      <c r="AE56" s="165"/>
      <c r="AF56" s="165"/>
      <c r="AG56" s="165"/>
      <c r="AH56" s="166"/>
      <c r="AI56" s="96">
        <v>3850.2</v>
      </c>
      <c r="AJ56" s="99">
        <v>100</v>
      </c>
      <c r="AK56" s="167"/>
      <c r="AL56" s="167"/>
      <c r="AM56" s="30" t="s">
        <v>2</v>
      </c>
    </row>
    <row r="57" spans="1:39" ht="21.75" customHeight="1" thickBot="1">
      <c r="A57" s="31"/>
      <c r="B57" s="161" t="s">
        <v>108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2"/>
      <c r="R57" s="36"/>
      <c r="S57" s="141">
        <v>606</v>
      </c>
      <c r="T57" s="40">
        <v>4</v>
      </c>
      <c r="U57" s="39">
        <v>9</v>
      </c>
      <c r="V57" s="38" t="s">
        <v>56</v>
      </c>
      <c r="W57" s="37">
        <v>200</v>
      </c>
      <c r="X57" s="163"/>
      <c r="Y57" s="163"/>
      <c r="Z57" s="163"/>
      <c r="AA57" s="163"/>
      <c r="AB57" s="163"/>
      <c r="AC57" s="164"/>
      <c r="AD57" s="96">
        <v>3850.2</v>
      </c>
      <c r="AE57" s="165"/>
      <c r="AF57" s="165"/>
      <c r="AG57" s="165"/>
      <c r="AH57" s="166"/>
      <c r="AI57" s="96">
        <v>3850.2</v>
      </c>
      <c r="AJ57" s="99">
        <v>100</v>
      </c>
      <c r="AK57" s="167"/>
      <c r="AL57" s="167"/>
      <c r="AM57" s="30" t="s">
        <v>2</v>
      </c>
    </row>
    <row r="58" spans="1:39" ht="15" customHeight="1" thickBot="1">
      <c r="A58" s="31"/>
      <c r="B58" s="168" t="s">
        <v>109</v>
      </c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9"/>
      <c r="R58" s="71"/>
      <c r="S58" s="141">
        <v>606</v>
      </c>
      <c r="T58" s="72">
        <v>4</v>
      </c>
      <c r="U58" s="73">
        <v>9</v>
      </c>
      <c r="V58" s="74" t="s">
        <v>56</v>
      </c>
      <c r="W58" s="75">
        <v>240</v>
      </c>
      <c r="X58" s="170"/>
      <c r="Y58" s="170"/>
      <c r="Z58" s="170"/>
      <c r="AA58" s="170"/>
      <c r="AB58" s="170"/>
      <c r="AC58" s="171"/>
      <c r="AD58" s="100">
        <v>3850.2</v>
      </c>
      <c r="AE58" s="172"/>
      <c r="AF58" s="172"/>
      <c r="AG58" s="172"/>
      <c r="AH58" s="173"/>
      <c r="AI58" s="100">
        <v>3850.2</v>
      </c>
      <c r="AJ58" s="99">
        <v>100</v>
      </c>
      <c r="AK58" s="160"/>
      <c r="AL58" s="160"/>
      <c r="AM58" s="30" t="s">
        <v>2</v>
      </c>
    </row>
    <row r="59" spans="1:39" ht="42.75" customHeight="1" thickBot="1">
      <c r="A59" s="31"/>
      <c r="B59" s="161" t="s">
        <v>55</v>
      </c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2"/>
      <c r="R59" s="36"/>
      <c r="S59" s="141">
        <v>606</v>
      </c>
      <c r="T59" s="40">
        <v>4</v>
      </c>
      <c r="U59" s="39">
        <v>9</v>
      </c>
      <c r="V59" s="38" t="s">
        <v>54</v>
      </c>
      <c r="W59" s="37">
        <v>0</v>
      </c>
      <c r="X59" s="163"/>
      <c r="Y59" s="163"/>
      <c r="Z59" s="163"/>
      <c r="AA59" s="163"/>
      <c r="AB59" s="163"/>
      <c r="AC59" s="164"/>
      <c r="AD59" s="96">
        <v>773.1</v>
      </c>
      <c r="AE59" s="165"/>
      <c r="AF59" s="165"/>
      <c r="AG59" s="165"/>
      <c r="AH59" s="166"/>
      <c r="AI59" s="96">
        <f>AI60</f>
        <v>478.1</v>
      </c>
      <c r="AJ59" s="99">
        <f>AJ60</f>
        <v>61.8</v>
      </c>
      <c r="AK59" s="167"/>
      <c r="AL59" s="167"/>
      <c r="AM59" s="30" t="s">
        <v>2</v>
      </c>
    </row>
    <row r="60" spans="1:39" ht="21.75" customHeight="1" thickBot="1">
      <c r="A60" s="31"/>
      <c r="B60" s="161" t="s">
        <v>108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2"/>
      <c r="R60" s="36"/>
      <c r="S60" s="141">
        <v>606</v>
      </c>
      <c r="T60" s="40">
        <v>4</v>
      </c>
      <c r="U60" s="39">
        <v>9</v>
      </c>
      <c r="V60" s="38" t="s">
        <v>54</v>
      </c>
      <c r="W60" s="37">
        <v>200</v>
      </c>
      <c r="X60" s="163"/>
      <c r="Y60" s="163"/>
      <c r="Z60" s="163"/>
      <c r="AA60" s="163"/>
      <c r="AB60" s="163"/>
      <c r="AC60" s="164"/>
      <c r="AD60" s="96">
        <v>773.1</v>
      </c>
      <c r="AE60" s="165"/>
      <c r="AF60" s="165"/>
      <c r="AG60" s="165"/>
      <c r="AH60" s="166"/>
      <c r="AI60" s="96">
        <f>AI61</f>
        <v>478.1</v>
      </c>
      <c r="AJ60" s="99">
        <f>AJ61</f>
        <v>61.8</v>
      </c>
      <c r="AK60" s="167"/>
      <c r="AL60" s="167"/>
      <c r="AM60" s="30" t="s">
        <v>2</v>
      </c>
    </row>
    <row r="61" spans="1:39" ht="15" customHeight="1" thickBot="1">
      <c r="A61" s="31"/>
      <c r="B61" s="168" t="s">
        <v>109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9"/>
      <c r="R61" s="71"/>
      <c r="S61" s="141">
        <v>606</v>
      </c>
      <c r="T61" s="72">
        <v>4</v>
      </c>
      <c r="U61" s="73">
        <v>9</v>
      </c>
      <c r="V61" s="74" t="s">
        <v>54</v>
      </c>
      <c r="W61" s="75">
        <v>240</v>
      </c>
      <c r="X61" s="170"/>
      <c r="Y61" s="170"/>
      <c r="Z61" s="170"/>
      <c r="AA61" s="170"/>
      <c r="AB61" s="170"/>
      <c r="AC61" s="171"/>
      <c r="AD61" s="100">
        <v>773.1</v>
      </c>
      <c r="AE61" s="172"/>
      <c r="AF61" s="172"/>
      <c r="AG61" s="172"/>
      <c r="AH61" s="173"/>
      <c r="AI61" s="100">
        <v>478.1</v>
      </c>
      <c r="AJ61" s="99">
        <v>61.8</v>
      </c>
      <c r="AK61" s="160"/>
      <c r="AL61" s="160"/>
      <c r="AM61" s="30" t="s">
        <v>2</v>
      </c>
    </row>
    <row r="62" spans="1:39" ht="15" customHeight="1" thickBot="1">
      <c r="A62" s="31"/>
      <c r="B62" s="154" t="s">
        <v>53</v>
      </c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5"/>
      <c r="R62" s="36"/>
      <c r="S62" s="133">
        <v>606</v>
      </c>
      <c r="T62" s="35">
        <v>5</v>
      </c>
      <c r="U62" s="34">
        <v>0</v>
      </c>
      <c r="V62" s="33">
        <v>0</v>
      </c>
      <c r="W62" s="32">
        <v>0</v>
      </c>
      <c r="X62" s="156"/>
      <c r="Y62" s="156"/>
      <c r="Z62" s="156"/>
      <c r="AA62" s="156"/>
      <c r="AB62" s="156"/>
      <c r="AC62" s="157"/>
      <c r="AD62" s="95">
        <f>AD63+AD72+AD98</f>
        <v>3497.1</v>
      </c>
      <c r="AE62" s="158"/>
      <c r="AF62" s="158"/>
      <c r="AG62" s="158"/>
      <c r="AH62" s="159"/>
      <c r="AI62" s="95">
        <f>AI63+AI72+AI98</f>
        <v>3476.5</v>
      </c>
      <c r="AJ62" s="99">
        <v>100</v>
      </c>
      <c r="AK62" s="160"/>
      <c r="AL62" s="160"/>
      <c r="AM62" s="30" t="s">
        <v>2</v>
      </c>
    </row>
    <row r="63" spans="1:39" ht="15" customHeight="1">
      <c r="A63" s="31"/>
      <c r="B63" s="154" t="s">
        <v>52</v>
      </c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5"/>
      <c r="R63" s="36"/>
      <c r="S63" s="133">
        <v>606</v>
      </c>
      <c r="T63" s="35">
        <v>5</v>
      </c>
      <c r="U63" s="34">
        <v>1</v>
      </c>
      <c r="V63" s="33">
        <v>0</v>
      </c>
      <c r="W63" s="32">
        <v>0</v>
      </c>
      <c r="X63" s="156"/>
      <c r="Y63" s="156"/>
      <c r="Z63" s="156"/>
      <c r="AA63" s="156"/>
      <c r="AB63" s="156"/>
      <c r="AC63" s="157"/>
      <c r="AD63" s="95">
        <f>AD64+AD69+AD67</f>
        <v>127</v>
      </c>
      <c r="AE63" s="158"/>
      <c r="AF63" s="158"/>
      <c r="AG63" s="158"/>
      <c r="AH63" s="159"/>
      <c r="AI63" s="95">
        <f>AI64+AI69+AI67</f>
        <v>112.1</v>
      </c>
      <c r="AJ63" s="117">
        <v>88.3</v>
      </c>
      <c r="AK63" s="160"/>
      <c r="AL63" s="160"/>
      <c r="AM63" s="30" t="s">
        <v>2</v>
      </c>
    </row>
    <row r="64" spans="1:39" ht="15" customHeight="1">
      <c r="A64" s="31"/>
      <c r="B64" s="161" t="s">
        <v>51</v>
      </c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2"/>
      <c r="R64" s="36"/>
      <c r="S64" s="141">
        <v>606</v>
      </c>
      <c r="T64" s="40">
        <v>5</v>
      </c>
      <c r="U64" s="39">
        <v>1</v>
      </c>
      <c r="V64" s="38" t="s">
        <v>50</v>
      </c>
      <c r="W64" s="37">
        <v>0</v>
      </c>
      <c r="X64" s="163"/>
      <c r="Y64" s="163"/>
      <c r="Z64" s="163"/>
      <c r="AA64" s="163"/>
      <c r="AB64" s="163"/>
      <c r="AC64" s="164"/>
      <c r="AD64" s="96">
        <f>AD65</f>
        <v>78.2</v>
      </c>
      <c r="AE64" s="165"/>
      <c r="AF64" s="165"/>
      <c r="AG64" s="165"/>
      <c r="AH64" s="166"/>
      <c r="AI64" s="96">
        <f t="shared" ref="AI64:AJ65" si="0">AI65</f>
        <v>65.2</v>
      </c>
      <c r="AJ64" s="96">
        <f t="shared" si="0"/>
        <v>83.4</v>
      </c>
      <c r="AK64" s="167"/>
      <c r="AL64" s="167"/>
      <c r="AM64" s="30" t="s">
        <v>2</v>
      </c>
    </row>
    <row r="65" spans="1:39" ht="21.75" customHeight="1" thickBot="1">
      <c r="A65" s="31"/>
      <c r="B65" s="168" t="s">
        <v>108</v>
      </c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2"/>
      <c r="R65" s="36"/>
      <c r="S65" s="141">
        <v>606</v>
      </c>
      <c r="T65" s="40">
        <v>5</v>
      </c>
      <c r="U65" s="39">
        <v>1</v>
      </c>
      <c r="V65" s="38" t="s">
        <v>50</v>
      </c>
      <c r="W65" s="37">
        <v>200</v>
      </c>
      <c r="X65" s="163"/>
      <c r="Y65" s="163"/>
      <c r="Z65" s="163"/>
      <c r="AA65" s="163"/>
      <c r="AB65" s="163"/>
      <c r="AC65" s="164"/>
      <c r="AD65" s="96">
        <f>AD66</f>
        <v>78.2</v>
      </c>
      <c r="AE65" s="165"/>
      <c r="AF65" s="165"/>
      <c r="AG65" s="165"/>
      <c r="AH65" s="166"/>
      <c r="AI65" s="96">
        <f t="shared" si="0"/>
        <v>65.2</v>
      </c>
      <c r="AJ65" s="96">
        <f t="shared" si="0"/>
        <v>83.4</v>
      </c>
      <c r="AK65" s="167"/>
      <c r="AL65" s="167"/>
      <c r="AM65" s="30" t="s">
        <v>2</v>
      </c>
    </row>
    <row r="66" spans="1:39" ht="15" customHeight="1" thickBot="1">
      <c r="A66" s="31"/>
      <c r="B66" s="168" t="s">
        <v>109</v>
      </c>
      <c r="C66" s="168"/>
      <c r="D66" s="168"/>
      <c r="E66" s="168"/>
      <c r="F66" s="168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9"/>
      <c r="R66" s="71"/>
      <c r="S66" s="141">
        <v>606</v>
      </c>
      <c r="T66" s="72">
        <v>5</v>
      </c>
      <c r="U66" s="73">
        <v>1</v>
      </c>
      <c r="V66" s="74" t="s">
        <v>50</v>
      </c>
      <c r="W66" s="75">
        <v>240</v>
      </c>
      <c r="X66" s="170"/>
      <c r="Y66" s="170"/>
      <c r="Z66" s="170"/>
      <c r="AA66" s="170"/>
      <c r="AB66" s="170"/>
      <c r="AC66" s="171"/>
      <c r="AD66" s="100">
        <v>78.2</v>
      </c>
      <c r="AE66" s="158"/>
      <c r="AF66" s="158"/>
      <c r="AG66" s="158"/>
      <c r="AH66" s="159"/>
      <c r="AI66" s="100">
        <v>65.2</v>
      </c>
      <c r="AJ66" s="99">
        <v>83.4</v>
      </c>
      <c r="AK66" s="160"/>
      <c r="AL66" s="160"/>
      <c r="AM66" s="30" t="s">
        <v>2</v>
      </c>
    </row>
    <row r="67" spans="1:39" ht="15" customHeight="1" thickBot="1">
      <c r="A67" s="31"/>
      <c r="B67" s="161" t="s">
        <v>110</v>
      </c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2"/>
      <c r="R67" s="71"/>
      <c r="S67" s="141">
        <v>606</v>
      </c>
      <c r="T67" s="72">
        <v>5</v>
      </c>
      <c r="U67" s="73">
        <v>1</v>
      </c>
      <c r="V67" s="74" t="s">
        <v>50</v>
      </c>
      <c r="W67" s="75">
        <v>800</v>
      </c>
      <c r="X67" s="170"/>
      <c r="Y67" s="170"/>
      <c r="Z67" s="170"/>
      <c r="AA67" s="170"/>
      <c r="AB67" s="170"/>
      <c r="AC67" s="171"/>
      <c r="AD67" s="100">
        <v>6</v>
      </c>
      <c r="AE67" s="165"/>
      <c r="AF67" s="165"/>
      <c r="AG67" s="165"/>
      <c r="AH67" s="166"/>
      <c r="AI67" s="100">
        <f>AI68</f>
        <v>4.0999999999999996</v>
      </c>
      <c r="AJ67" s="99">
        <f>AJ68</f>
        <v>68.3</v>
      </c>
      <c r="AK67" s="167"/>
      <c r="AL67" s="167"/>
      <c r="AM67" s="30" t="s">
        <v>2</v>
      </c>
    </row>
    <row r="68" spans="1:39" ht="15" customHeight="1" thickBot="1">
      <c r="A68" s="31"/>
      <c r="B68" s="168" t="s">
        <v>111</v>
      </c>
      <c r="C68" s="168"/>
      <c r="D68" s="168"/>
      <c r="E68" s="168"/>
      <c r="F68" s="168"/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9"/>
      <c r="R68" s="71"/>
      <c r="S68" s="141">
        <v>606</v>
      </c>
      <c r="T68" s="72">
        <v>5</v>
      </c>
      <c r="U68" s="73">
        <v>1</v>
      </c>
      <c r="V68" s="74" t="s">
        <v>50</v>
      </c>
      <c r="W68" s="75">
        <v>850</v>
      </c>
      <c r="X68" s="170"/>
      <c r="Y68" s="170"/>
      <c r="Z68" s="170"/>
      <c r="AA68" s="170"/>
      <c r="AB68" s="170"/>
      <c r="AC68" s="171"/>
      <c r="AD68" s="100">
        <v>6</v>
      </c>
      <c r="AE68" s="158"/>
      <c r="AF68" s="158"/>
      <c r="AG68" s="158"/>
      <c r="AH68" s="159"/>
      <c r="AI68" s="100">
        <v>4.0999999999999996</v>
      </c>
      <c r="AJ68" s="99">
        <v>68.3</v>
      </c>
      <c r="AK68" s="160"/>
      <c r="AL68" s="160"/>
      <c r="AM68" s="30" t="s">
        <v>2</v>
      </c>
    </row>
    <row r="69" spans="1:39" ht="36" customHeight="1" thickBot="1">
      <c r="A69" s="31"/>
      <c r="B69" s="108"/>
      <c r="C69" s="108"/>
      <c r="D69" s="108"/>
      <c r="E69" s="108"/>
      <c r="F69" s="108"/>
      <c r="G69" s="108"/>
      <c r="H69" s="108"/>
      <c r="I69" s="108"/>
      <c r="J69" s="108" t="s">
        <v>121</v>
      </c>
      <c r="K69" s="108"/>
      <c r="L69" s="108"/>
      <c r="M69" s="108"/>
      <c r="N69" s="108"/>
      <c r="O69" s="108"/>
      <c r="P69" s="108"/>
      <c r="Q69" s="109"/>
      <c r="R69" s="71"/>
      <c r="S69" s="141">
        <v>606</v>
      </c>
      <c r="T69" s="72">
        <v>5</v>
      </c>
      <c r="U69" s="73">
        <v>1</v>
      </c>
      <c r="V69" s="38" t="s">
        <v>23</v>
      </c>
      <c r="W69" s="75"/>
      <c r="X69" s="110"/>
      <c r="Y69" s="110"/>
      <c r="Z69" s="110"/>
      <c r="AA69" s="110"/>
      <c r="AB69" s="110"/>
      <c r="AC69" s="111"/>
      <c r="AD69" s="118">
        <v>42.8</v>
      </c>
      <c r="AE69" s="119"/>
      <c r="AF69" s="119"/>
      <c r="AG69" s="119"/>
      <c r="AH69" s="120"/>
      <c r="AI69" s="118">
        <v>42.8</v>
      </c>
      <c r="AJ69" s="117">
        <v>100</v>
      </c>
      <c r="AK69" s="107"/>
      <c r="AL69" s="107"/>
      <c r="AM69" s="30"/>
    </row>
    <row r="70" spans="1:39" ht="24.75" customHeight="1" thickBot="1">
      <c r="A70" s="31"/>
      <c r="B70" s="108"/>
      <c r="C70" s="108"/>
      <c r="D70" s="108"/>
      <c r="E70" s="108"/>
      <c r="F70" s="108"/>
      <c r="G70" s="108"/>
      <c r="H70" s="108"/>
      <c r="I70" s="108"/>
      <c r="J70" s="108" t="s">
        <v>108</v>
      </c>
      <c r="K70" s="108"/>
      <c r="L70" s="108"/>
      <c r="M70" s="108"/>
      <c r="N70" s="108"/>
      <c r="O70" s="108"/>
      <c r="P70" s="108"/>
      <c r="Q70" s="109"/>
      <c r="R70" s="71"/>
      <c r="S70" s="141">
        <v>606</v>
      </c>
      <c r="T70" s="72">
        <v>5</v>
      </c>
      <c r="U70" s="73">
        <v>1</v>
      </c>
      <c r="V70" s="38" t="s">
        <v>23</v>
      </c>
      <c r="W70" s="37">
        <v>200</v>
      </c>
      <c r="X70" s="110"/>
      <c r="Y70" s="110"/>
      <c r="Z70" s="110"/>
      <c r="AA70" s="110"/>
      <c r="AB70" s="110"/>
      <c r="AC70" s="111"/>
      <c r="AD70" s="100">
        <v>42.8</v>
      </c>
      <c r="AE70" s="105"/>
      <c r="AF70" s="105"/>
      <c r="AG70" s="105"/>
      <c r="AH70" s="106"/>
      <c r="AI70" s="100">
        <v>42.8</v>
      </c>
      <c r="AJ70" s="99">
        <v>100</v>
      </c>
      <c r="AK70" s="107"/>
      <c r="AL70" s="107"/>
      <c r="AM70" s="30"/>
    </row>
    <row r="71" spans="1:39" ht="24" customHeight="1" thickBot="1">
      <c r="A71" s="31"/>
      <c r="B71" s="108"/>
      <c r="C71" s="108"/>
      <c r="D71" s="108"/>
      <c r="E71" s="108"/>
      <c r="F71" s="108"/>
      <c r="G71" s="108"/>
      <c r="H71" s="108"/>
      <c r="I71" s="108"/>
      <c r="J71" s="108" t="s">
        <v>109</v>
      </c>
      <c r="K71" s="108"/>
      <c r="L71" s="108"/>
      <c r="M71" s="108"/>
      <c r="N71" s="108"/>
      <c r="O71" s="108"/>
      <c r="P71" s="108"/>
      <c r="Q71" s="109"/>
      <c r="R71" s="71"/>
      <c r="S71" s="141">
        <v>606</v>
      </c>
      <c r="T71" s="72">
        <v>5</v>
      </c>
      <c r="U71" s="73">
        <v>1</v>
      </c>
      <c r="V71" s="38" t="s">
        <v>23</v>
      </c>
      <c r="W71" s="75">
        <v>240</v>
      </c>
      <c r="X71" s="110"/>
      <c r="Y71" s="110"/>
      <c r="Z71" s="110"/>
      <c r="AA71" s="110"/>
      <c r="AB71" s="110"/>
      <c r="AC71" s="111"/>
      <c r="AD71" s="100">
        <v>42.8</v>
      </c>
      <c r="AE71" s="105"/>
      <c r="AF71" s="105"/>
      <c r="AG71" s="105"/>
      <c r="AH71" s="106"/>
      <c r="AI71" s="100">
        <v>42.8</v>
      </c>
      <c r="AJ71" s="99">
        <v>100</v>
      </c>
      <c r="AK71" s="107"/>
      <c r="AL71" s="107"/>
      <c r="AM71" s="30"/>
    </row>
    <row r="72" spans="1:39" ht="15" customHeight="1" thickBot="1">
      <c r="A72" s="31"/>
      <c r="B72" s="154" t="s">
        <v>49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5"/>
      <c r="R72" s="36"/>
      <c r="S72" s="133">
        <v>606</v>
      </c>
      <c r="T72" s="35">
        <v>5</v>
      </c>
      <c r="U72" s="34">
        <v>2</v>
      </c>
      <c r="V72" s="33">
        <v>0</v>
      </c>
      <c r="W72" s="32">
        <v>0</v>
      </c>
      <c r="X72" s="156"/>
      <c r="Y72" s="156"/>
      <c r="Z72" s="156"/>
      <c r="AA72" s="156"/>
      <c r="AB72" s="156"/>
      <c r="AC72" s="157"/>
      <c r="AD72" s="95">
        <f>AD73+AD76+AD81+AD84+AD87+AD95+AD92</f>
        <v>3022</v>
      </c>
      <c r="AE72" s="158"/>
      <c r="AF72" s="158"/>
      <c r="AG72" s="158"/>
      <c r="AH72" s="159"/>
      <c r="AI72" s="95">
        <f>AI73+AI76+AI81+AI84+AI87+AI95+AI92</f>
        <v>3022</v>
      </c>
      <c r="AJ72" s="99">
        <v>100</v>
      </c>
      <c r="AK72" s="160"/>
      <c r="AL72" s="160"/>
      <c r="AM72" s="30" t="s">
        <v>2</v>
      </c>
    </row>
    <row r="73" spans="1:39" ht="15" customHeight="1" thickBot="1">
      <c r="A73" s="31"/>
      <c r="B73" s="161" t="s">
        <v>48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2"/>
      <c r="R73" s="36"/>
      <c r="S73" s="141">
        <v>606</v>
      </c>
      <c r="T73" s="40">
        <v>5</v>
      </c>
      <c r="U73" s="39">
        <v>2</v>
      </c>
      <c r="V73" s="38" t="s">
        <v>47</v>
      </c>
      <c r="W73" s="37">
        <v>0</v>
      </c>
      <c r="X73" s="163"/>
      <c r="Y73" s="163"/>
      <c r="Z73" s="163"/>
      <c r="AA73" s="163"/>
      <c r="AB73" s="163"/>
      <c r="AC73" s="164"/>
      <c r="AD73" s="96">
        <f>AD74</f>
        <v>13.2</v>
      </c>
      <c r="AE73" s="165"/>
      <c r="AF73" s="165"/>
      <c r="AG73" s="165"/>
      <c r="AH73" s="166"/>
      <c r="AI73" s="96">
        <f>AI74</f>
        <v>13.2</v>
      </c>
      <c r="AJ73" s="99">
        <v>100</v>
      </c>
      <c r="AK73" s="167"/>
      <c r="AL73" s="167"/>
      <c r="AM73" s="30" t="s">
        <v>2</v>
      </c>
    </row>
    <row r="74" spans="1:39" ht="15" customHeight="1" thickBot="1">
      <c r="A74" s="31"/>
      <c r="B74" s="161" t="s">
        <v>110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2"/>
      <c r="R74" s="36"/>
      <c r="S74" s="141">
        <v>606</v>
      </c>
      <c r="T74" s="40">
        <v>5</v>
      </c>
      <c r="U74" s="39">
        <v>2</v>
      </c>
      <c r="V74" s="38" t="s">
        <v>47</v>
      </c>
      <c r="W74" s="37">
        <v>800</v>
      </c>
      <c r="X74" s="163"/>
      <c r="Y74" s="163"/>
      <c r="Z74" s="163"/>
      <c r="AA74" s="163"/>
      <c r="AB74" s="163"/>
      <c r="AC74" s="164"/>
      <c r="AD74" s="96">
        <f>AD75</f>
        <v>13.2</v>
      </c>
      <c r="AE74" s="165"/>
      <c r="AF74" s="165"/>
      <c r="AG74" s="165"/>
      <c r="AH74" s="166"/>
      <c r="AI74" s="96">
        <f>AI75</f>
        <v>13.2</v>
      </c>
      <c r="AJ74" s="99">
        <v>100</v>
      </c>
      <c r="AK74" s="167"/>
      <c r="AL74" s="167"/>
      <c r="AM74" s="30" t="s">
        <v>2</v>
      </c>
    </row>
    <row r="75" spans="1:39" ht="15" customHeight="1" thickBot="1">
      <c r="A75" s="31"/>
      <c r="B75" s="168" t="s">
        <v>111</v>
      </c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9"/>
      <c r="R75" s="71"/>
      <c r="S75" s="141">
        <v>606</v>
      </c>
      <c r="T75" s="72">
        <v>5</v>
      </c>
      <c r="U75" s="73">
        <v>2</v>
      </c>
      <c r="V75" s="74" t="s">
        <v>47</v>
      </c>
      <c r="W75" s="75">
        <v>850</v>
      </c>
      <c r="X75" s="170"/>
      <c r="Y75" s="170"/>
      <c r="Z75" s="170"/>
      <c r="AA75" s="170"/>
      <c r="AB75" s="170"/>
      <c r="AC75" s="171"/>
      <c r="AD75" s="100">
        <v>13.2</v>
      </c>
      <c r="AE75" s="158"/>
      <c r="AF75" s="158"/>
      <c r="AG75" s="158"/>
      <c r="AH75" s="159"/>
      <c r="AI75" s="100">
        <v>13.2</v>
      </c>
      <c r="AJ75" s="99">
        <v>100</v>
      </c>
      <c r="AK75" s="160"/>
      <c r="AL75" s="160"/>
      <c r="AM75" s="30" t="s">
        <v>2</v>
      </c>
    </row>
    <row r="76" spans="1:39" ht="32.25" customHeight="1" thickBot="1">
      <c r="A76" s="31"/>
      <c r="B76" s="168" t="s">
        <v>24</v>
      </c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2"/>
      <c r="R76" s="36"/>
      <c r="S76" s="141">
        <v>606</v>
      </c>
      <c r="T76" s="40">
        <v>5</v>
      </c>
      <c r="U76" s="39">
        <v>2</v>
      </c>
      <c r="V76" s="38" t="s">
        <v>23</v>
      </c>
      <c r="W76" s="37">
        <v>0</v>
      </c>
      <c r="X76" s="163"/>
      <c r="Y76" s="163"/>
      <c r="Z76" s="163"/>
      <c r="AA76" s="163"/>
      <c r="AB76" s="163"/>
      <c r="AC76" s="164"/>
      <c r="AD76" s="96">
        <f>AD77+AD79</f>
        <v>1440</v>
      </c>
      <c r="AE76" s="165"/>
      <c r="AF76" s="165"/>
      <c r="AG76" s="165"/>
      <c r="AH76" s="166"/>
      <c r="AI76" s="96">
        <f>AI77+AI79</f>
        <v>1440</v>
      </c>
      <c r="AJ76" s="99">
        <v>100</v>
      </c>
      <c r="AK76" s="167"/>
      <c r="AL76" s="167"/>
      <c r="AM76" s="30" t="s">
        <v>2</v>
      </c>
    </row>
    <row r="77" spans="1:39" ht="21.75" customHeight="1" thickBot="1">
      <c r="A77" s="31"/>
      <c r="B77" s="161" t="s">
        <v>108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2"/>
      <c r="R77" s="36"/>
      <c r="S77" s="141">
        <v>606</v>
      </c>
      <c r="T77" s="40">
        <v>5</v>
      </c>
      <c r="U77" s="39">
        <v>2</v>
      </c>
      <c r="V77" s="38" t="s">
        <v>23</v>
      </c>
      <c r="W77" s="37">
        <v>200</v>
      </c>
      <c r="X77" s="163"/>
      <c r="Y77" s="163"/>
      <c r="Z77" s="163"/>
      <c r="AA77" s="163"/>
      <c r="AB77" s="163"/>
      <c r="AC77" s="164"/>
      <c r="AD77" s="96">
        <f>AD78</f>
        <v>940</v>
      </c>
      <c r="AE77" s="165"/>
      <c r="AF77" s="165"/>
      <c r="AG77" s="165"/>
      <c r="AH77" s="166"/>
      <c r="AI77" s="96">
        <f>AI78</f>
        <v>940</v>
      </c>
      <c r="AJ77" s="99">
        <v>100</v>
      </c>
      <c r="AK77" s="167"/>
      <c r="AL77" s="167"/>
      <c r="AM77" s="30" t="s">
        <v>2</v>
      </c>
    </row>
    <row r="78" spans="1:39" ht="15" customHeight="1" thickBot="1">
      <c r="A78" s="31"/>
      <c r="B78" s="168" t="s">
        <v>109</v>
      </c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9"/>
      <c r="R78" s="36"/>
      <c r="S78" s="141">
        <v>606</v>
      </c>
      <c r="T78" s="72">
        <v>5</v>
      </c>
      <c r="U78" s="73">
        <v>2</v>
      </c>
      <c r="V78" s="74" t="s">
        <v>23</v>
      </c>
      <c r="W78" s="75">
        <v>240</v>
      </c>
      <c r="X78" s="170"/>
      <c r="Y78" s="170"/>
      <c r="Z78" s="170"/>
      <c r="AA78" s="170"/>
      <c r="AB78" s="170"/>
      <c r="AC78" s="171"/>
      <c r="AD78" s="100">
        <v>940</v>
      </c>
      <c r="AE78" s="172"/>
      <c r="AF78" s="172"/>
      <c r="AG78" s="172"/>
      <c r="AH78" s="173"/>
      <c r="AI78" s="100">
        <v>940</v>
      </c>
      <c r="AJ78" s="99">
        <v>100</v>
      </c>
      <c r="AK78" s="160"/>
      <c r="AL78" s="160"/>
      <c r="AM78" s="30" t="s">
        <v>2</v>
      </c>
    </row>
    <row r="79" spans="1:39" ht="15" customHeight="1" thickBot="1">
      <c r="A79" s="31"/>
      <c r="B79" s="76"/>
      <c r="C79" s="76"/>
      <c r="D79" s="76"/>
      <c r="E79" s="76"/>
      <c r="F79" s="76"/>
      <c r="G79" s="76"/>
      <c r="H79" s="76"/>
      <c r="I79" s="76"/>
      <c r="J79" s="80" t="s">
        <v>110</v>
      </c>
      <c r="K79" s="81"/>
      <c r="L79" s="81"/>
      <c r="M79" s="81"/>
      <c r="N79" s="81"/>
      <c r="O79" s="81"/>
      <c r="P79" s="81"/>
      <c r="Q79" s="81"/>
      <c r="R79" s="36"/>
      <c r="S79" s="141">
        <v>606</v>
      </c>
      <c r="T79" s="72">
        <v>5</v>
      </c>
      <c r="U79" s="73">
        <v>2</v>
      </c>
      <c r="V79" s="74" t="s">
        <v>23</v>
      </c>
      <c r="W79" s="75">
        <v>800</v>
      </c>
      <c r="X79" s="81"/>
      <c r="Y79" s="82"/>
      <c r="Z79" s="110"/>
      <c r="AA79" s="110"/>
      <c r="AB79" s="110"/>
      <c r="AC79" s="111"/>
      <c r="AD79" s="100">
        <v>500</v>
      </c>
      <c r="AE79" s="112"/>
      <c r="AF79" s="112"/>
      <c r="AG79" s="112"/>
      <c r="AH79" s="113"/>
      <c r="AI79" s="100">
        <v>500</v>
      </c>
      <c r="AJ79" s="99">
        <v>100</v>
      </c>
      <c r="AK79" s="70"/>
      <c r="AL79" s="70"/>
      <c r="AM79" s="30"/>
    </row>
    <row r="80" spans="1:39" ht="39" customHeight="1" thickBot="1">
      <c r="A80" s="31"/>
      <c r="B80" s="76"/>
      <c r="C80" s="76"/>
      <c r="D80" s="76"/>
      <c r="E80" s="76"/>
      <c r="F80" s="76"/>
      <c r="G80" s="76"/>
      <c r="H80" s="76"/>
      <c r="I80" s="76"/>
      <c r="J80" s="79" t="s">
        <v>113</v>
      </c>
      <c r="K80" s="76"/>
      <c r="L80" s="76"/>
      <c r="M80" s="76"/>
      <c r="N80" s="76"/>
      <c r="O80" s="76"/>
      <c r="P80" s="76"/>
      <c r="Q80" s="77"/>
      <c r="R80" s="36"/>
      <c r="S80" s="141">
        <v>606</v>
      </c>
      <c r="T80" s="40">
        <v>5</v>
      </c>
      <c r="U80" s="39">
        <v>2</v>
      </c>
      <c r="V80" s="38" t="s">
        <v>23</v>
      </c>
      <c r="W80" s="37">
        <v>810</v>
      </c>
      <c r="X80" s="68"/>
      <c r="Y80" s="68"/>
      <c r="Z80" s="68"/>
      <c r="AA80" s="68"/>
      <c r="AB80" s="68"/>
      <c r="AC80" s="69"/>
      <c r="AD80" s="100">
        <v>500</v>
      </c>
      <c r="AE80" s="112"/>
      <c r="AF80" s="112"/>
      <c r="AG80" s="112"/>
      <c r="AH80" s="113"/>
      <c r="AI80" s="100">
        <v>500</v>
      </c>
      <c r="AJ80" s="99">
        <v>100</v>
      </c>
      <c r="AK80" s="70"/>
      <c r="AL80" s="70"/>
      <c r="AM80" s="30"/>
    </row>
    <row r="81" spans="1:39" ht="21.75" customHeight="1" thickBot="1">
      <c r="A81" s="31"/>
      <c r="B81" s="161" t="s">
        <v>46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2"/>
      <c r="R81" s="36"/>
      <c r="S81" s="141">
        <v>606</v>
      </c>
      <c r="T81" s="40">
        <v>5</v>
      </c>
      <c r="U81" s="39">
        <v>2</v>
      </c>
      <c r="V81" s="38" t="s">
        <v>45</v>
      </c>
      <c r="W81" s="37">
        <v>0</v>
      </c>
      <c r="X81" s="163"/>
      <c r="Y81" s="163"/>
      <c r="Z81" s="163"/>
      <c r="AA81" s="163"/>
      <c r="AB81" s="163"/>
      <c r="AC81" s="164"/>
      <c r="AD81" s="96">
        <f>AD82</f>
        <v>280.89999999999998</v>
      </c>
      <c r="AE81" s="165"/>
      <c r="AF81" s="165"/>
      <c r="AG81" s="165"/>
      <c r="AH81" s="166"/>
      <c r="AI81" s="96">
        <f>AI82</f>
        <v>280.89999999999998</v>
      </c>
      <c r="AJ81" s="99">
        <v>100</v>
      </c>
      <c r="AK81" s="167"/>
      <c r="AL81" s="167"/>
      <c r="AM81" s="30" t="s">
        <v>2</v>
      </c>
    </row>
    <row r="82" spans="1:39" ht="32.25" customHeight="1" thickBot="1">
      <c r="A82" s="31"/>
      <c r="B82" s="80" t="s">
        <v>110</v>
      </c>
      <c r="C82" s="80" t="s">
        <v>110</v>
      </c>
      <c r="D82" s="80" t="s">
        <v>110</v>
      </c>
      <c r="E82" s="80" t="s">
        <v>110</v>
      </c>
      <c r="F82" s="80" t="s">
        <v>110</v>
      </c>
      <c r="G82" s="80" t="s">
        <v>110</v>
      </c>
      <c r="H82" s="80" t="s">
        <v>110</v>
      </c>
      <c r="I82" s="80" t="s">
        <v>110</v>
      </c>
      <c r="J82" s="80" t="s">
        <v>110</v>
      </c>
      <c r="K82" s="80" t="s">
        <v>110</v>
      </c>
      <c r="L82" s="80" t="s">
        <v>110</v>
      </c>
      <c r="M82" s="80" t="s">
        <v>110</v>
      </c>
      <c r="N82" s="80" t="s">
        <v>110</v>
      </c>
      <c r="O82" s="80" t="s">
        <v>110</v>
      </c>
      <c r="P82" s="80" t="s">
        <v>110</v>
      </c>
      <c r="Q82" s="80" t="s">
        <v>110</v>
      </c>
      <c r="R82" s="36"/>
      <c r="S82" s="141">
        <v>606</v>
      </c>
      <c r="T82" s="40">
        <v>5</v>
      </c>
      <c r="U82" s="39">
        <v>2</v>
      </c>
      <c r="V82" s="38" t="s">
        <v>45</v>
      </c>
      <c r="W82" s="37">
        <v>800</v>
      </c>
      <c r="X82" s="163"/>
      <c r="Y82" s="163"/>
      <c r="Z82" s="163"/>
      <c r="AA82" s="163"/>
      <c r="AB82" s="163"/>
      <c r="AC82" s="164"/>
      <c r="AD82" s="96">
        <f>AD83</f>
        <v>280.89999999999998</v>
      </c>
      <c r="AE82" s="165"/>
      <c r="AF82" s="165"/>
      <c r="AG82" s="165"/>
      <c r="AH82" s="166"/>
      <c r="AI82" s="96">
        <f>AI83</f>
        <v>280.89999999999998</v>
      </c>
      <c r="AJ82" s="99">
        <v>100</v>
      </c>
      <c r="AK82" s="167"/>
      <c r="AL82" s="167"/>
      <c r="AM82" s="30" t="s">
        <v>2</v>
      </c>
    </row>
    <row r="83" spans="1:39" ht="15" customHeight="1" thickBot="1">
      <c r="A83" s="31"/>
      <c r="B83" s="79" t="s">
        <v>113</v>
      </c>
      <c r="C83" s="79" t="s">
        <v>113</v>
      </c>
      <c r="D83" s="79" t="s">
        <v>113</v>
      </c>
      <c r="E83" s="79" t="s">
        <v>113</v>
      </c>
      <c r="F83" s="79" t="s">
        <v>113</v>
      </c>
      <c r="G83" s="79" t="s">
        <v>113</v>
      </c>
      <c r="H83" s="79" t="s">
        <v>113</v>
      </c>
      <c r="I83" s="79" t="s">
        <v>113</v>
      </c>
      <c r="J83" s="79" t="s">
        <v>113</v>
      </c>
      <c r="K83" s="79" t="s">
        <v>113</v>
      </c>
      <c r="L83" s="79" t="s">
        <v>113</v>
      </c>
      <c r="M83" s="79" t="s">
        <v>113</v>
      </c>
      <c r="N83" s="79" t="s">
        <v>113</v>
      </c>
      <c r="O83" s="79" t="s">
        <v>113</v>
      </c>
      <c r="P83" s="79" t="s">
        <v>113</v>
      </c>
      <c r="Q83" s="79" t="s">
        <v>113</v>
      </c>
      <c r="R83" s="71"/>
      <c r="S83" s="141">
        <v>606</v>
      </c>
      <c r="T83" s="72">
        <v>5</v>
      </c>
      <c r="U83" s="73">
        <v>2</v>
      </c>
      <c r="V83" s="74" t="s">
        <v>45</v>
      </c>
      <c r="W83" s="37">
        <v>810</v>
      </c>
      <c r="X83" s="156"/>
      <c r="Y83" s="156"/>
      <c r="Z83" s="156"/>
      <c r="AA83" s="156"/>
      <c r="AB83" s="156"/>
      <c r="AC83" s="157"/>
      <c r="AD83" s="100">
        <v>280.89999999999998</v>
      </c>
      <c r="AE83" s="158"/>
      <c r="AF83" s="158"/>
      <c r="AG83" s="158"/>
      <c r="AH83" s="159"/>
      <c r="AI83" s="100">
        <v>280.89999999999998</v>
      </c>
      <c r="AJ83" s="99">
        <v>100</v>
      </c>
      <c r="AK83" s="160"/>
      <c r="AL83" s="160"/>
      <c r="AM83" s="30" t="s">
        <v>2</v>
      </c>
    </row>
    <row r="84" spans="1:39" ht="63.75" customHeight="1" thickBot="1">
      <c r="A84" s="31"/>
      <c r="B84" s="161" t="s">
        <v>44</v>
      </c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2"/>
      <c r="R84" s="36"/>
      <c r="S84" s="141">
        <v>606</v>
      </c>
      <c r="T84" s="40">
        <v>5</v>
      </c>
      <c r="U84" s="39">
        <v>2</v>
      </c>
      <c r="V84" s="38" t="s">
        <v>43</v>
      </c>
      <c r="W84" s="37">
        <v>0</v>
      </c>
      <c r="X84" s="163"/>
      <c r="Y84" s="163"/>
      <c r="Z84" s="163"/>
      <c r="AA84" s="163"/>
      <c r="AB84" s="163"/>
      <c r="AC84" s="164"/>
      <c r="AD84" s="96">
        <f>AD85</f>
        <v>1207.4000000000001</v>
      </c>
      <c r="AE84" s="165"/>
      <c r="AF84" s="165"/>
      <c r="AG84" s="165"/>
      <c r="AH84" s="166"/>
      <c r="AI84" s="96">
        <f>AI85</f>
        <v>1207.4000000000001</v>
      </c>
      <c r="AJ84" s="99">
        <v>100</v>
      </c>
      <c r="AK84" s="167"/>
      <c r="AL84" s="167"/>
      <c r="AM84" s="30" t="s">
        <v>2</v>
      </c>
    </row>
    <row r="85" spans="1:39" ht="32.25" customHeight="1" thickBot="1">
      <c r="A85" s="31"/>
      <c r="B85" s="80" t="s">
        <v>110</v>
      </c>
      <c r="C85" s="80" t="s">
        <v>110</v>
      </c>
      <c r="D85" s="80" t="s">
        <v>110</v>
      </c>
      <c r="E85" s="80" t="s">
        <v>110</v>
      </c>
      <c r="F85" s="80" t="s">
        <v>110</v>
      </c>
      <c r="G85" s="80" t="s">
        <v>110</v>
      </c>
      <c r="H85" s="80" t="s">
        <v>110</v>
      </c>
      <c r="I85" s="80" t="s">
        <v>110</v>
      </c>
      <c r="J85" s="80" t="s">
        <v>110</v>
      </c>
      <c r="K85" s="80" t="s">
        <v>110</v>
      </c>
      <c r="L85" s="80" t="s">
        <v>110</v>
      </c>
      <c r="M85" s="80" t="s">
        <v>110</v>
      </c>
      <c r="N85" s="80" t="s">
        <v>110</v>
      </c>
      <c r="O85" s="80" t="s">
        <v>110</v>
      </c>
      <c r="P85" s="80" t="s">
        <v>110</v>
      </c>
      <c r="Q85" s="80" t="s">
        <v>110</v>
      </c>
      <c r="R85" s="36"/>
      <c r="S85" s="141">
        <v>606</v>
      </c>
      <c r="T85" s="40">
        <v>5</v>
      </c>
      <c r="U85" s="39">
        <v>2</v>
      </c>
      <c r="V85" s="38" t="s">
        <v>43</v>
      </c>
      <c r="W85" s="37">
        <v>800</v>
      </c>
      <c r="X85" s="163"/>
      <c r="Y85" s="163"/>
      <c r="Z85" s="163"/>
      <c r="AA85" s="163"/>
      <c r="AB85" s="163"/>
      <c r="AC85" s="164"/>
      <c r="AD85" s="96">
        <f>AD86</f>
        <v>1207.4000000000001</v>
      </c>
      <c r="AE85" s="165"/>
      <c r="AF85" s="165"/>
      <c r="AG85" s="165"/>
      <c r="AH85" s="166"/>
      <c r="AI85" s="96">
        <f>AI86</f>
        <v>1207.4000000000001</v>
      </c>
      <c r="AJ85" s="99">
        <v>100</v>
      </c>
      <c r="AK85" s="167"/>
      <c r="AL85" s="167"/>
      <c r="AM85" s="30" t="s">
        <v>2</v>
      </c>
    </row>
    <row r="86" spans="1:39" ht="37.5" customHeight="1" thickBot="1">
      <c r="A86" s="31"/>
      <c r="B86" s="79" t="s">
        <v>113</v>
      </c>
      <c r="C86" s="79" t="s">
        <v>113</v>
      </c>
      <c r="D86" s="79" t="s">
        <v>113</v>
      </c>
      <c r="E86" s="79" t="s">
        <v>113</v>
      </c>
      <c r="F86" s="79" t="s">
        <v>113</v>
      </c>
      <c r="G86" s="79" t="s">
        <v>113</v>
      </c>
      <c r="H86" s="79" t="s">
        <v>113</v>
      </c>
      <c r="I86" s="79" t="s">
        <v>113</v>
      </c>
      <c r="J86" s="79" t="s">
        <v>113</v>
      </c>
      <c r="K86" s="79" t="s">
        <v>113</v>
      </c>
      <c r="L86" s="79" t="s">
        <v>113</v>
      </c>
      <c r="M86" s="79" t="s">
        <v>113</v>
      </c>
      <c r="N86" s="79" t="s">
        <v>113</v>
      </c>
      <c r="O86" s="79" t="s">
        <v>113</v>
      </c>
      <c r="P86" s="79" t="s">
        <v>113</v>
      </c>
      <c r="Q86" s="79" t="s">
        <v>113</v>
      </c>
      <c r="R86" s="71"/>
      <c r="S86" s="141">
        <v>606</v>
      </c>
      <c r="T86" s="72">
        <v>5</v>
      </c>
      <c r="U86" s="73">
        <v>2</v>
      </c>
      <c r="V86" s="74" t="s">
        <v>43</v>
      </c>
      <c r="W86" s="37">
        <v>810</v>
      </c>
      <c r="X86" s="156"/>
      <c r="Y86" s="156"/>
      <c r="Z86" s="156"/>
      <c r="AA86" s="156"/>
      <c r="AB86" s="156"/>
      <c r="AC86" s="157"/>
      <c r="AD86" s="100">
        <v>1207.4000000000001</v>
      </c>
      <c r="AE86" s="172"/>
      <c r="AF86" s="172"/>
      <c r="AG86" s="172"/>
      <c r="AH86" s="173"/>
      <c r="AI86" s="100">
        <v>1207.4000000000001</v>
      </c>
      <c r="AJ86" s="99">
        <v>100</v>
      </c>
      <c r="AK86" s="160"/>
      <c r="AL86" s="160"/>
      <c r="AM86" s="30" t="s">
        <v>2</v>
      </c>
    </row>
    <row r="87" spans="1:39" ht="32.25" customHeight="1" thickBot="1">
      <c r="A87" s="31"/>
      <c r="B87" s="162" t="s">
        <v>16</v>
      </c>
      <c r="C87" s="176"/>
      <c r="D87" s="176"/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6"/>
      <c r="P87" s="176"/>
      <c r="Q87" s="176"/>
      <c r="R87" s="36"/>
      <c r="S87" s="141">
        <v>606</v>
      </c>
      <c r="T87" s="40">
        <v>5</v>
      </c>
      <c r="U87" s="39">
        <v>2</v>
      </c>
      <c r="V87" s="74" t="s">
        <v>15</v>
      </c>
      <c r="W87" s="37">
        <v>0</v>
      </c>
      <c r="X87" s="164"/>
      <c r="Y87" s="179"/>
      <c r="Z87" s="179"/>
      <c r="AA87" s="179"/>
      <c r="AB87" s="179"/>
      <c r="AC87" s="180"/>
      <c r="AD87" s="96">
        <v>12.8</v>
      </c>
      <c r="AE87" s="166"/>
      <c r="AF87" s="181"/>
      <c r="AG87" s="181"/>
      <c r="AH87" s="182"/>
      <c r="AI87" s="96">
        <v>12.8</v>
      </c>
      <c r="AJ87" s="99">
        <v>100</v>
      </c>
      <c r="AK87" s="177"/>
      <c r="AL87" s="178"/>
      <c r="AM87" s="30" t="s">
        <v>2</v>
      </c>
    </row>
    <row r="88" spans="1:39" ht="24" customHeight="1" thickBot="1">
      <c r="A88" s="31"/>
      <c r="B88" s="116"/>
      <c r="C88" s="127"/>
      <c r="D88" s="127"/>
      <c r="E88" s="127"/>
      <c r="F88" s="127"/>
      <c r="G88" s="127"/>
      <c r="H88" s="127"/>
      <c r="I88" s="127"/>
      <c r="J88" s="127" t="s">
        <v>108</v>
      </c>
      <c r="K88" s="127"/>
      <c r="L88" s="127"/>
      <c r="M88" s="127"/>
      <c r="N88" s="127"/>
      <c r="O88" s="127"/>
      <c r="P88" s="127"/>
      <c r="Q88" s="127"/>
      <c r="R88" s="36"/>
      <c r="S88" s="141">
        <v>606</v>
      </c>
      <c r="T88" s="40">
        <v>5</v>
      </c>
      <c r="U88" s="39">
        <v>2</v>
      </c>
      <c r="V88" s="74" t="s">
        <v>15</v>
      </c>
      <c r="W88" s="37">
        <v>200</v>
      </c>
      <c r="X88" s="115"/>
      <c r="Y88" s="125"/>
      <c r="Z88" s="125"/>
      <c r="AA88" s="125"/>
      <c r="AB88" s="125"/>
      <c r="AC88" s="126"/>
      <c r="AD88" s="96">
        <v>7.7</v>
      </c>
      <c r="AE88" s="114"/>
      <c r="AF88" s="123"/>
      <c r="AG88" s="123"/>
      <c r="AH88" s="124"/>
      <c r="AI88" s="96">
        <v>7.7</v>
      </c>
      <c r="AJ88" s="99">
        <v>100</v>
      </c>
      <c r="AK88" s="121"/>
      <c r="AL88" s="122"/>
      <c r="AM88" s="30"/>
    </row>
    <row r="89" spans="1:39" ht="22.5" customHeight="1" thickBot="1">
      <c r="A89" s="31"/>
      <c r="B89" s="116"/>
      <c r="C89" s="127"/>
      <c r="D89" s="127"/>
      <c r="E89" s="127"/>
      <c r="F89" s="127"/>
      <c r="G89" s="127"/>
      <c r="H89" s="127"/>
      <c r="I89" s="127"/>
      <c r="J89" s="127" t="s">
        <v>109</v>
      </c>
      <c r="K89" s="127"/>
      <c r="L89" s="127"/>
      <c r="M89" s="127"/>
      <c r="N89" s="127"/>
      <c r="O89" s="127"/>
      <c r="P89" s="127"/>
      <c r="Q89" s="127"/>
      <c r="R89" s="36"/>
      <c r="S89" s="141">
        <v>606</v>
      </c>
      <c r="T89" s="40">
        <v>5</v>
      </c>
      <c r="U89" s="39">
        <v>2</v>
      </c>
      <c r="V89" s="74" t="s">
        <v>15</v>
      </c>
      <c r="W89" s="37">
        <v>240</v>
      </c>
      <c r="X89" s="115"/>
      <c r="Y89" s="125"/>
      <c r="Z89" s="125"/>
      <c r="AA89" s="125"/>
      <c r="AB89" s="125"/>
      <c r="AC89" s="126"/>
      <c r="AD89" s="96">
        <v>7.7</v>
      </c>
      <c r="AE89" s="114"/>
      <c r="AF89" s="123"/>
      <c r="AG89" s="123"/>
      <c r="AH89" s="124"/>
      <c r="AI89" s="96">
        <v>7.7</v>
      </c>
      <c r="AJ89" s="99">
        <v>100</v>
      </c>
      <c r="AK89" s="121"/>
      <c r="AL89" s="122"/>
      <c r="AM89" s="30"/>
    </row>
    <row r="90" spans="1:39" ht="32.25" customHeight="1" thickBot="1">
      <c r="A90" s="31"/>
      <c r="B90" s="162" t="s">
        <v>39</v>
      </c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6"/>
      <c r="N90" s="176"/>
      <c r="O90" s="176"/>
      <c r="P90" s="176"/>
      <c r="Q90" s="176"/>
      <c r="R90" s="36"/>
      <c r="S90" s="141">
        <v>606</v>
      </c>
      <c r="T90" s="40">
        <v>5</v>
      </c>
      <c r="U90" s="39">
        <v>2</v>
      </c>
      <c r="V90" s="74" t="s">
        <v>15</v>
      </c>
      <c r="W90" s="37">
        <v>800</v>
      </c>
      <c r="X90" s="164"/>
      <c r="Y90" s="179"/>
      <c r="Z90" s="179"/>
      <c r="AA90" s="179"/>
      <c r="AB90" s="179"/>
      <c r="AC90" s="180"/>
      <c r="AD90" s="96">
        <v>5.0999999999999996</v>
      </c>
      <c r="AE90" s="166"/>
      <c r="AF90" s="181"/>
      <c r="AG90" s="181"/>
      <c r="AH90" s="182"/>
      <c r="AI90" s="96">
        <v>5.0999999999999996</v>
      </c>
      <c r="AJ90" s="99">
        <v>100</v>
      </c>
      <c r="AK90" s="177"/>
      <c r="AL90" s="178"/>
      <c r="AM90" s="30" t="s">
        <v>2</v>
      </c>
    </row>
    <row r="91" spans="1:39" ht="15" customHeight="1" thickBot="1">
      <c r="A91" s="31"/>
      <c r="B91" s="80" t="s">
        <v>110</v>
      </c>
      <c r="C91" s="80" t="s">
        <v>110</v>
      </c>
      <c r="D91" s="80" t="s">
        <v>110</v>
      </c>
      <c r="E91" s="80" t="s">
        <v>110</v>
      </c>
      <c r="F91" s="80" t="s">
        <v>110</v>
      </c>
      <c r="G91" s="80" t="s">
        <v>110</v>
      </c>
      <c r="H91" s="80" t="s">
        <v>110</v>
      </c>
      <c r="I91" s="80" t="s">
        <v>110</v>
      </c>
      <c r="J91" s="80" t="s">
        <v>110</v>
      </c>
      <c r="K91" s="80" t="s">
        <v>110</v>
      </c>
      <c r="L91" s="80" t="s">
        <v>110</v>
      </c>
      <c r="M91" s="80" t="s">
        <v>110</v>
      </c>
      <c r="N91" s="80" t="s">
        <v>110</v>
      </c>
      <c r="O91" s="80" t="s">
        <v>110</v>
      </c>
      <c r="P91" s="80" t="s">
        <v>110</v>
      </c>
      <c r="Q91" s="80" t="s">
        <v>110</v>
      </c>
      <c r="R91" s="36"/>
      <c r="S91" s="141">
        <v>606</v>
      </c>
      <c r="T91" s="35">
        <v>5</v>
      </c>
      <c r="U91" s="34">
        <v>2</v>
      </c>
      <c r="V91" s="74" t="s">
        <v>15</v>
      </c>
      <c r="W91" s="37">
        <v>810</v>
      </c>
      <c r="X91" s="156"/>
      <c r="Y91" s="156"/>
      <c r="Z91" s="156"/>
      <c r="AA91" s="156"/>
      <c r="AB91" s="156"/>
      <c r="AC91" s="157"/>
      <c r="AD91" s="100">
        <v>5.0999999999999996</v>
      </c>
      <c r="AE91" s="172"/>
      <c r="AF91" s="172"/>
      <c r="AG91" s="172"/>
      <c r="AH91" s="173"/>
      <c r="AI91" s="100">
        <v>5.0999999999999996</v>
      </c>
      <c r="AJ91" s="99">
        <v>100</v>
      </c>
      <c r="AK91" s="160"/>
      <c r="AL91" s="160"/>
      <c r="AM91" s="30" t="s">
        <v>2</v>
      </c>
    </row>
    <row r="92" spans="1:39" ht="21.75" customHeight="1" thickBot="1">
      <c r="A92" s="31"/>
      <c r="B92" s="161" t="s">
        <v>42</v>
      </c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2"/>
      <c r="R92" s="36"/>
      <c r="S92" s="141">
        <v>606</v>
      </c>
      <c r="T92" s="40">
        <v>5</v>
      </c>
      <c r="U92" s="39">
        <v>2</v>
      </c>
      <c r="V92" s="74" t="s">
        <v>41</v>
      </c>
      <c r="W92" s="37">
        <v>0</v>
      </c>
      <c r="X92" s="163"/>
      <c r="Y92" s="163"/>
      <c r="Z92" s="163"/>
      <c r="AA92" s="163"/>
      <c r="AB92" s="163"/>
      <c r="AC92" s="164"/>
      <c r="AD92" s="96">
        <v>4.0999999999999996</v>
      </c>
      <c r="AE92" s="165"/>
      <c r="AF92" s="165"/>
      <c r="AG92" s="165"/>
      <c r="AH92" s="166"/>
      <c r="AI92" s="96">
        <v>4.0999999999999996</v>
      </c>
      <c r="AJ92" s="99">
        <v>100</v>
      </c>
      <c r="AK92" s="167"/>
      <c r="AL92" s="167"/>
      <c r="AM92" s="30" t="s">
        <v>2</v>
      </c>
    </row>
    <row r="93" spans="1:39" ht="32.25" customHeight="1" thickBot="1">
      <c r="A93" s="31"/>
      <c r="B93" s="80" t="s">
        <v>110</v>
      </c>
      <c r="C93" s="80" t="s">
        <v>110</v>
      </c>
      <c r="D93" s="80" t="s">
        <v>110</v>
      </c>
      <c r="E93" s="80" t="s">
        <v>110</v>
      </c>
      <c r="F93" s="80" t="s">
        <v>110</v>
      </c>
      <c r="G93" s="80" t="s">
        <v>110</v>
      </c>
      <c r="H93" s="80" t="s">
        <v>110</v>
      </c>
      <c r="I93" s="80" t="s">
        <v>110</v>
      </c>
      <c r="J93" s="80" t="s">
        <v>110</v>
      </c>
      <c r="K93" s="80" t="s">
        <v>110</v>
      </c>
      <c r="L93" s="80" t="s">
        <v>110</v>
      </c>
      <c r="M93" s="80" t="s">
        <v>110</v>
      </c>
      <c r="N93" s="80" t="s">
        <v>110</v>
      </c>
      <c r="O93" s="80" t="s">
        <v>110</v>
      </c>
      <c r="P93" s="80" t="s">
        <v>110</v>
      </c>
      <c r="Q93" s="80" t="s">
        <v>110</v>
      </c>
      <c r="R93" s="36"/>
      <c r="S93" s="141">
        <v>606</v>
      </c>
      <c r="T93" s="40">
        <v>5</v>
      </c>
      <c r="U93" s="39">
        <v>2</v>
      </c>
      <c r="V93" s="74" t="s">
        <v>41</v>
      </c>
      <c r="W93" s="37">
        <v>800</v>
      </c>
      <c r="X93" s="163"/>
      <c r="Y93" s="163"/>
      <c r="Z93" s="163"/>
      <c r="AA93" s="163"/>
      <c r="AB93" s="163"/>
      <c r="AC93" s="164"/>
      <c r="AD93" s="96">
        <v>4.0999999999999996</v>
      </c>
      <c r="AE93" s="165"/>
      <c r="AF93" s="165"/>
      <c r="AG93" s="165"/>
      <c r="AH93" s="166"/>
      <c r="AI93" s="96">
        <v>4.0999999999999996</v>
      </c>
      <c r="AJ93" s="99">
        <v>100</v>
      </c>
      <c r="AK93" s="167"/>
      <c r="AL93" s="167"/>
      <c r="AM93" s="30" t="s">
        <v>2</v>
      </c>
    </row>
    <row r="94" spans="1:39" ht="15" customHeight="1" thickBot="1">
      <c r="A94" s="31"/>
      <c r="B94" s="79" t="s">
        <v>113</v>
      </c>
      <c r="C94" s="79" t="s">
        <v>113</v>
      </c>
      <c r="D94" s="79" t="s">
        <v>113</v>
      </c>
      <c r="E94" s="79" t="s">
        <v>113</v>
      </c>
      <c r="F94" s="79" t="s">
        <v>113</v>
      </c>
      <c r="G94" s="79" t="s">
        <v>113</v>
      </c>
      <c r="H94" s="79" t="s">
        <v>113</v>
      </c>
      <c r="I94" s="79" t="s">
        <v>113</v>
      </c>
      <c r="J94" s="79" t="s">
        <v>113</v>
      </c>
      <c r="K94" s="79" t="s">
        <v>113</v>
      </c>
      <c r="L94" s="79" t="s">
        <v>113</v>
      </c>
      <c r="M94" s="79" t="s">
        <v>113</v>
      </c>
      <c r="N94" s="79" t="s">
        <v>113</v>
      </c>
      <c r="O94" s="79" t="s">
        <v>113</v>
      </c>
      <c r="P94" s="79" t="s">
        <v>113</v>
      </c>
      <c r="Q94" s="79" t="s">
        <v>113</v>
      </c>
      <c r="R94" s="71"/>
      <c r="S94" s="141">
        <v>606</v>
      </c>
      <c r="T94" s="72">
        <v>5</v>
      </c>
      <c r="U94" s="73">
        <v>2</v>
      </c>
      <c r="V94" s="74" t="s">
        <v>41</v>
      </c>
      <c r="W94" s="75">
        <v>810</v>
      </c>
      <c r="X94" s="170"/>
      <c r="Y94" s="170"/>
      <c r="Z94" s="170"/>
      <c r="AA94" s="170"/>
      <c r="AB94" s="170"/>
      <c r="AC94" s="171"/>
      <c r="AD94" s="100">
        <v>4.0999999999999996</v>
      </c>
      <c r="AE94" s="172"/>
      <c r="AF94" s="172"/>
      <c r="AG94" s="172"/>
      <c r="AH94" s="173"/>
      <c r="AI94" s="100">
        <v>4.0999999999999996</v>
      </c>
      <c r="AJ94" s="99">
        <v>100</v>
      </c>
      <c r="AK94" s="160"/>
      <c r="AL94" s="160"/>
      <c r="AM94" s="30" t="s">
        <v>2</v>
      </c>
    </row>
    <row r="95" spans="1:39" ht="63.75" customHeight="1" thickBot="1">
      <c r="A95" s="31"/>
      <c r="B95" s="161" t="s">
        <v>40</v>
      </c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2"/>
      <c r="R95" s="36"/>
      <c r="S95" s="141">
        <v>606</v>
      </c>
      <c r="T95" s="40">
        <v>5</v>
      </c>
      <c r="U95" s="39">
        <v>2</v>
      </c>
      <c r="V95" s="38" t="s">
        <v>38</v>
      </c>
      <c r="W95" s="37">
        <v>0</v>
      </c>
      <c r="X95" s="163"/>
      <c r="Y95" s="163"/>
      <c r="Z95" s="163"/>
      <c r="AA95" s="163"/>
      <c r="AB95" s="163"/>
      <c r="AC95" s="164"/>
      <c r="AD95" s="96">
        <v>63.6</v>
      </c>
      <c r="AE95" s="165"/>
      <c r="AF95" s="165"/>
      <c r="AG95" s="165"/>
      <c r="AH95" s="166"/>
      <c r="AI95" s="96">
        <v>63.6</v>
      </c>
      <c r="AJ95" s="99">
        <v>100</v>
      </c>
      <c r="AK95" s="167"/>
      <c r="AL95" s="167"/>
      <c r="AM95" s="30" t="s">
        <v>2</v>
      </c>
    </row>
    <row r="96" spans="1:39" ht="32.25" customHeight="1" thickBot="1">
      <c r="A96" s="31"/>
      <c r="B96" s="80" t="s">
        <v>110</v>
      </c>
      <c r="C96" s="80" t="s">
        <v>110</v>
      </c>
      <c r="D96" s="80" t="s">
        <v>110</v>
      </c>
      <c r="E96" s="80" t="s">
        <v>110</v>
      </c>
      <c r="F96" s="80" t="s">
        <v>110</v>
      </c>
      <c r="G96" s="80" t="s">
        <v>110</v>
      </c>
      <c r="H96" s="80" t="s">
        <v>110</v>
      </c>
      <c r="I96" s="80" t="s">
        <v>110</v>
      </c>
      <c r="J96" s="80" t="s">
        <v>110</v>
      </c>
      <c r="K96" s="80" t="s">
        <v>110</v>
      </c>
      <c r="L96" s="80" t="s">
        <v>110</v>
      </c>
      <c r="M96" s="80" t="s">
        <v>110</v>
      </c>
      <c r="N96" s="80" t="s">
        <v>110</v>
      </c>
      <c r="O96" s="80" t="s">
        <v>110</v>
      </c>
      <c r="P96" s="80" t="s">
        <v>110</v>
      </c>
      <c r="Q96" s="80" t="s">
        <v>110</v>
      </c>
      <c r="R96" s="36"/>
      <c r="S96" s="141">
        <v>606</v>
      </c>
      <c r="T96" s="40">
        <v>5</v>
      </c>
      <c r="U96" s="39">
        <v>2</v>
      </c>
      <c r="V96" s="38" t="s">
        <v>38</v>
      </c>
      <c r="W96" s="37">
        <v>800</v>
      </c>
      <c r="X96" s="163"/>
      <c r="Y96" s="163"/>
      <c r="Z96" s="163"/>
      <c r="AA96" s="163"/>
      <c r="AB96" s="163"/>
      <c r="AC96" s="164"/>
      <c r="AD96" s="96">
        <v>63.6</v>
      </c>
      <c r="AE96" s="165"/>
      <c r="AF96" s="165"/>
      <c r="AG96" s="165"/>
      <c r="AH96" s="166"/>
      <c r="AI96" s="96">
        <v>63.6</v>
      </c>
      <c r="AJ96" s="99">
        <v>100</v>
      </c>
      <c r="AK96" s="167"/>
      <c r="AL96" s="167"/>
      <c r="AM96" s="30" t="s">
        <v>2</v>
      </c>
    </row>
    <row r="97" spans="1:39" ht="15" customHeight="1" thickBot="1">
      <c r="A97" s="31"/>
      <c r="B97" s="79" t="s">
        <v>113</v>
      </c>
      <c r="C97" s="79" t="s">
        <v>113</v>
      </c>
      <c r="D97" s="79" t="s">
        <v>113</v>
      </c>
      <c r="E97" s="79" t="s">
        <v>113</v>
      </c>
      <c r="F97" s="79" t="s">
        <v>113</v>
      </c>
      <c r="G97" s="79" t="s">
        <v>113</v>
      </c>
      <c r="H97" s="79" t="s">
        <v>113</v>
      </c>
      <c r="I97" s="79" t="s">
        <v>113</v>
      </c>
      <c r="J97" s="79" t="s">
        <v>113</v>
      </c>
      <c r="K97" s="79" t="s">
        <v>113</v>
      </c>
      <c r="L97" s="79" t="s">
        <v>113</v>
      </c>
      <c r="M97" s="79" t="s">
        <v>113</v>
      </c>
      <c r="N97" s="79" t="s">
        <v>113</v>
      </c>
      <c r="O97" s="79" t="s">
        <v>113</v>
      </c>
      <c r="P97" s="79" t="s">
        <v>113</v>
      </c>
      <c r="Q97" s="79" t="s">
        <v>113</v>
      </c>
      <c r="R97" s="71"/>
      <c r="S97" s="141">
        <v>606</v>
      </c>
      <c r="T97" s="72">
        <v>5</v>
      </c>
      <c r="U97" s="73">
        <v>2</v>
      </c>
      <c r="V97" s="74" t="s">
        <v>38</v>
      </c>
      <c r="W97" s="37">
        <v>810</v>
      </c>
      <c r="X97" s="156"/>
      <c r="Y97" s="156"/>
      <c r="Z97" s="156"/>
      <c r="AA97" s="156"/>
      <c r="AB97" s="156"/>
      <c r="AC97" s="157"/>
      <c r="AD97" s="100">
        <v>63.6</v>
      </c>
      <c r="AE97" s="172"/>
      <c r="AF97" s="172"/>
      <c r="AG97" s="172"/>
      <c r="AH97" s="173"/>
      <c r="AI97" s="100">
        <v>63.6</v>
      </c>
      <c r="AJ97" s="99">
        <v>100</v>
      </c>
      <c r="AK97" s="160"/>
      <c r="AL97" s="160"/>
      <c r="AM97" s="30" t="s">
        <v>2</v>
      </c>
    </row>
    <row r="98" spans="1:39" ht="15" customHeight="1">
      <c r="A98" s="31"/>
      <c r="B98" s="154" t="s">
        <v>37</v>
      </c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5"/>
      <c r="R98" s="36"/>
      <c r="S98" s="133">
        <v>606</v>
      </c>
      <c r="T98" s="35">
        <v>5</v>
      </c>
      <c r="U98" s="34">
        <v>3</v>
      </c>
      <c r="V98" s="33">
        <v>0</v>
      </c>
      <c r="W98" s="32">
        <v>0</v>
      </c>
      <c r="X98" s="156"/>
      <c r="Y98" s="156"/>
      <c r="Z98" s="156"/>
      <c r="AA98" s="156"/>
      <c r="AB98" s="156"/>
      <c r="AC98" s="157"/>
      <c r="AD98" s="95">
        <f>AD99+AD102+AD105+AD108</f>
        <v>348.1</v>
      </c>
      <c r="AE98" s="158"/>
      <c r="AF98" s="158"/>
      <c r="AG98" s="158"/>
      <c r="AH98" s="159"/>
      <c r="AI98" s="95">
        <f>AI99+AI102+AI105+AI108</f>
        <v>342.4</v>
      </c>
      <c r="AJ98" s="117">
        <v>98.4</v>
      </c>
      <c r="AK98" s="160"/>
      <c r="AL98" s="160"/>
      <c r="AM98" s="30" t="s">
        <v>2</v>
      </c>
    </row>
    <row r="99" spans="1:39" ht="15" customHeight="1">
      <c r="A99" s="31"/>
      <c r="B99" s="161" t="s">
        <v>36</v>
      </c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2"/>
      <c r="R99" s="36"/>
      <c r="S99" s="141">
        <v>606</v>
      </c>
      <c r="T99" s="40">
        <v>5</v>
      </c>
      <c r="U99" s="39">
        <v>3</v>
      </c>
      <c r="V99" s="38" t="s">
        <v>35</v>
      </c>
      <c r="W99" s="37">
        <v>0</v>
      </c>
      <c r="X99" s="163"/>
      <c r="Y99" s="163"/>
      <c r="Z99" s="163"/>
      <c r="AA99" s="163"/>
      <c r="AB99" s="163"/>
      <c r="AC99" s="164"/>
      <c r="AD99" s="96">
        <f>AD100</f>
        <v>43</v>
      </c>
      <c r="AE99" s="165"/>
      <c r="AF99" s="165"/>
      <c r="AG99" s="165"/>
      <c r="AH99" s="166"/>
      <c r="AI99" s="96">
        <f>AI100</f>
        <v>42.6</v>
      </c>
      <c r="AJ99" s="96">
        <f>AJ100</f>
        <v>99.1</v>
      </c>
      <c r="AK99" s="167"/>
      <c r="AL99" s="167"/>
      <c r="AM99" s="30" t="s">
        <v>2</v>
      </c>
    </row>
    <row r="100" spans="1:39" ht="21.75" customHeight="1" thickBot="1">
      <c r="A100" s="31"/>
      <c r="B100" s="161" t="s">
        <v>108</v>
      </c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2"/>
      <c r="R100" s="36"/>
      <c r="S100" s="141">
        <v>606</v>
      </c>
      <c r="T100" s="40">
        <v>5</v>
      </c>
      <c r="U100" s="39">
        <v>3</v>
      </c>
      <c r="V100" s="38" t="s">
        <v>35</v>
      </c>
      <c r="W100" s="37">
        <v>200</v>
      </c>
      <c r="X100" s="163"/>
      <c r="Y100" s="163"/>
      <c r="Z100" s="163"/>
      <c r="AA100" s="163"/>
      <c r="AB100" s="163"/>
      <c r="AC100" s="164"/>
      <c r="AD100" s="96">
        <f>AD101</f>
        <v>43</v>
      </c>
      <c r="AE100" s="165"/>
      <c r="AF100" s="165"/>
      <c r="AG100" s="165"/>
      <c r="AH100" s="166"/>
      <c r="AI100" s="96">
        <f>AI101</f>
        <v>42.6</v>
      </c>
      <c r="AJ100" s="96">
        <f>AJ101</f>
        <v>99.1</v>
      </c>
      <c r="AK100" s="167"/>
      <c r="AL100" s="167"/>
      <c r="AM100" s="30" t="s">
        <v>2</v>
      </c>
    </row>
    <row r="101" spans="1:39" ht="15" customHeight="1" thickBot="1">
      <c r="A101" s="31"/>
      <c r="B101" s="168" t="s">
        <v>109</v>
      </c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9"/>
      <c r="R101" s="71"/>
      <c r="S101" s="141">
        <v>606</v>
      </c>
      <c r="T101" s="72">
        <v>5</v>
      </c>
      <c r="U101" s="73">
        <v>3</v>
      </c>
      <c r="V101" s="74" t="s">
        <v>35</v>
      </c>
      <c r="W101" s="75">
        <v>240</v>
      </c>
      <c r="X101" s="156"/>
      <c r="Y101" s="156"/>
      <c r="Z101" s="156"/>
      <c r="AA101" s="156"/>
      <c r="AB101" s="156"/>
      <c r="AC101" s="157"/>
      <c r="AD101" s="96">
        <v>43</v>
      </c>
      <c r="AE101" s="158"/>
      <c r="AF101" s="158"/>
      <c r="AG101" s="158"/>
      <c r="AH101" s="159"/>
      <c r="AI101" s="96">
        <v>42.6</v>
      </c>
      <c r="AJ101" s="99">
        <v>99.1</v>
      </c>
      <c r="AK101" s="160"/>
      <c r="AL101" s="160"/>
      <c r="AM101" s="30" t="s">
        <v>2</v>
      </c>
    </row>
    <row r="102" spans="1:39" ht="15" customHeight="1" thickBot="1">
      <c r="A102" s="31"/>
      <c r="B102" s="161" t="s">
        <v>34</v>
      </c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2"/>
      <c r="R102" s="36"/>
      <c r="S102" s="141">
        <v>606</v>
      </c>
      <c r="T102" s="40">
        <v>5</v>
      </c>
      <c r="U102" s="39">
        <v>3</v>
      </c>
      <c r="V102" s="38" t="s">
        <v>33</v>
      </c>
      <c r="W102" s="37">
        <v>0</v>
      </c>
      <c r="X102" s="163"/>
      <c r="Y102" s="163"/>
      <c r="Z102" s="163"/>
      <c r="AA102" s="163"/>
      <c r="AB102" s="163"/>
      <c r="AC102" s="164"/>
      <c r="AD102" s="96">
        <f>AD103</f>
        <v>5.3</v>
      </c>
      <c r="AE102" s="165"/>
      <c r="AF102" s="165"/>
      <c r="AG102" s="165"/>
      <c r="AH102" s="166"/>
      <c r="AI102" s="96">
        <f>AI103</f>
        <v>0</v>
      </c>
      <c r="AJ102" s="99">
        <v>0</v>
      </c>
      <c r="AK102" s="167"/>
      <c r="AL102" s="167"/>
      <c r="AM102" s="30" t="s">
        <v>2</v>
      </c>
    </row>
    <row r="103" spans="1:39" ht="15" customHeight="1" thickBot="1">
      <c r="A103" s="31"/>
      <c r="B103" s="161" t="s">
        <v>110</v>
      </c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2"/>
      <c r="R103" s="71"/>
      <c r="S103" s="141">
        <v>606</v>
      </c>
      <c r="T103" s="72">
        <v>5</v>
      </c>
      <c r="U103" s="73">
        <v>3</v>
      </c>
      <c r="V103" s="74" t="s">
        <v>33</v>
      </c>
      <c r="W103" s="75">
        <v>800</v>
      </c>
      <c r="X103" s="170"/>
      <c r="Y103" s="170"/>
      <c r="Z103" s="170"/>
      <c r="AA103" s="170"/>
      <c r="AB103" s="170"/>
      <c r="AC103" s="171"/>
      <c r="AD103" s="100">
        <f>AD104</f>
        <v>5.3</v>
      </c>
      <c r="AE103" s="165"/>
      <c r="AF103" s="165"/>
      <c r="AG103" s="165"/>
      <c r="AH103" s="166"/>
      <c r="AI103" s="100">
        <v>0</v>
      </c>
      <c r="AJ103" s="99">
        <v>0</v>
      </c>
      <c r="AK103" s="167"/>
      <c r="AL103" s="167"/>
      <c r="AM103" s="30" t="s">
        <v>2</v>
      </c>
    </row>
    <row r="104" spans="1:39" ht="15" customHeight="1" thickBot="1">
      <c r="A104" s="31"/>
      <c r="B104" s="154" t="s">
        <v>111</v>
      </c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5"/>
      <c r="R104" s="71"/>
      <c r="S104" s="141">
        <v>606</v>
      </c>
      <c r="T104" s="72">
        <v>5</v>
      </c>
      <c r="U104" s="73">
        <v>3</v>
      </c>
      <c r="V104" s="74" t="s">
        <v>33</v>
      </c>
      <c r="W104" s="75">
        <v>850</v>
      </c>
      <c r="X104" s="170"/>
      <c r="Y104" s="170"/>
      <c r="Z104" s="170"/>
      <c r="AA104" s="170"/>
      <c r="AB104" s="170"/>
      <c r="AC104" s="171"/>
      <c r="AD104" s="100">
        <v>5.3</v>
      </c>
      <c r="AE104" s="158"/>
      <c r="AF104" s="158"/>
      <c r="AG104" s="158"/>
      <c r="AH104" s="159"/>
      <c r="AI104" s="100">
        <v>0</v>
      </c>
      <c r="AJ104" s="99">
        <v>0</v>
      </c>
      <c r="AK104" s="160"/>
      <c r="AL104" s="160"/>
      <c r="AM104" s="30" t="s">
        <v>2</v>
      </c>
    </row>
    <row r="105" spans="1:39" ht="21.75" customHeight="1" thickBot="1">
      <c r="A105" s="31"/>
      <c r="B105" s="161" t="s">
        <v>32</v>
      </c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2"/>
      <c r="R105" s="36"/>
      <c r="S105" s="141">
        <v>606</v>
      </c>
      <c r="T105" s="40">
        <v>5</v>
      </c>
      <c r="U105" s="39">
        <v>3</v>
      </c>
      <c r="V105" s="38" t="s">
        <v>31</v>
      </c>
      <c r="W105" s="37">
        <v>0</v>
      </c>
      <c r="X105" s="163"/>
      <c r="Y105" s="163"/>
      <c r="Z105" s="163"/>
      <c r="AA105" s="163"/>
      <c r="AB105" s="163"/>
      <c r="AC105" s="164"/>
      <c r="AD105" s="96">
        <v>24</v>
      </c>
      <c r="AE105" s="165"/>
      <c r="AF105" s="165"/>
      <c r="AG105" s="165"/>
      <c r="AH105" s="166"/>
      <c r="AI105" s="96">
        <v>24</v>
      </c>
      <c r="AJ105" s="99">
        <v>100</v>
      </c>
      <c r="AK105" s="167"/>
      <c r="AL105" s="167"/>
      <c r="AM105" s="30" t="s">
        <v>2</v>
      </c>
    </row>
    <row r="106" spans="1:39" ht="21.75" customHeight="1" thickBot="1">
      <c r="A106" s="31"/>
      <c r="B106" s="161" t="s">
        <v>108</v>
      </c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2"/>
      <c r="R106" s="36"/>
      <c r="S106" s="141">
        <v>606</v>
      </c>
      <c r="T106" s="40">
        <v>5</v>
      </c>
      <c r="U106" s="39">
        <v>3</v>
      </c>
      <c r="V106" s="38" t="s">
        <v>31</v>
      </c>
      <c r="W106" s="37">
        <v>200</v>
      </c>
      <c r="X106" s="163"/>
      <c r="Y106" s="163"/>
      <c r="Z106" s="163"/>
      <c r="AA106" s="163"/>
      <c r="AB106" s="163"/>
      <c r="AC106" s="164"/>
      <c r="AD106" s="96">
        <v>24</v>
      </c>
      <c r="AE106" s="165"/>
      <c r="AF106" s="165"/>
      <c r="AG106" s="165"/>
      <c r="AH106" s="166"/>
      <c r="AI106" s="96">
        <v>24</v>
      </c>
      <c r="AJ106" s="99">
        <v>100</v>
      </c>
      <c r="AK106" s="167"/>
      <c r="AL106" s="167"/>
      <c r="AM106" s="30" t="s">
        <v>2</v>
      </c>
    </row>
    <row r="107" spans="1:39" ht="15" customHeight="1" thickBot="1">
      <c r="A107" s="31"/>
      <c r="B107" s="168" t="s">
        <v>109</v>
      </c>
      <c r="C107" s="168"/>
      <c r="D107" s="168"/>
      <c r="E107" s="168"/>
      <c r="F107" s="168"/>
      <c r="G107" s="168"/>
      <c r="H107" s="168"/>
      <c r="I107" s="168"/>
      <c r="J107" s="168"/>
      <c r="K107" s="168"/>
      <c r="L107" s="168"/>
      <c r="M107" s="168"/>
      <c r="N107" s="168"/>
      <c r="O107" s="168"/>
      <c r="P107" s="168"/>
      <c r="Q107" s="169"/>
      <c r="R107" s="36"/>
      <c r="S107" s="133">
        <v>606</v>
      </c>
      <c r="T107" s="35">
        <v>5</v>
      </c>
      <c r="U107" s="34">
        <v>3</v>
      </c>
      <c r="V107" s="74" t="s">
        <v>31</v>
      </c>
      <c r="W107" s="75">
        <v>240</v>
      </c>
      <c r="X107" s="170"/>
      <c r="Y107" s="170"/>
      <c r="Z107" s="170"/>
      <c r="AA107" s="170"/>
      <c r="AB107" s="170"/>
      <c r="AC107" s="171"/>
      <c r="AD107" s="100">
        <v>24</v>
      </c>
      <c r="AE107" s="172"/>
      <c r="AF107" s="172"/>
      <c r="AG107" s="172"/>
      <c r="AH107" s="173"/>
      <c r="AI107" s="100">
        <v>24</v>
      </c>
      <c r="AJ107" s="99">
        <v>100</v>
      </c>
      <c r="AK107" s="160"/>
      <c r="AL107" s="160"/>
      <c r="AM107" s="30" t="s">
        <v>2</v>
      </c>
    </row>
    <row r="108" spans="1:39" ht="32.25" customHeight="1" thickBot="1">
      <c r="A108" s="31"/>
      <c r="B108" s="168" t="s">
        <v>24</v>
      </c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  <c r="Q108" s="169"/>
      <c r="R108" s="71"/>
      <c r="S108" s="141">
        <v>606</v>
      </c>
      <c r="T108" s="72">
        <v>5</v>
      </c>
      <c r="U108" s="73">
        <v>3</v>
      </c>
      <c r="V108" s="74" t="s">
        <v>23</v>
      </c>
      <c r="W108" s="75">
        <v>0</v>
      </c>
      <c r="X108" s="170"/>
      <c r="Y108" s="170"/>
      <c r="Z108" s="170"/>
      <c r="AA108" s="170"/>
      <c r="AB108" s="170"/>
      <c r="AC108" s="171"/>
      <c r="AD108" s="100">
        <f>AD109</f>
        <v>275.8</v>
      </c>
      <c r="AE108" s="172"/>
      <c r="AF108" s="172"/>
      <c r="AG108" s="172"/>
      <c r="AH108" s="173"/>
      <c r="AI108" s="100">
        <f>AI109</f>
        <v>275.8</v>
      </c>
      <c r="AJ108" s="99">
        <v>100</v>
      </c>
      <c r="AK108" s="167"/>
      <c r="AL108" s="167"/>
      <c r="AM108" s="30" t="s">
        <v>2</v>
      </c>
    </row>
    <row r="109" spans="1:39" ht="21.75" customHeight="1" thickBot="1">
      <c r="A109" s="31"/>
      <c r="B109" s="161" t="s">
        <v>108</v>
      </c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2"/>
      <c r="R109" s="36"/>
      <c r="S109" s="141">
        <v>606</v>
      </c>
      <c r="T109" s="40">
        <v>5</v>
      </c>
      <c r="U109" s="39">
        <v>3</v>
      </c>
      <c r="V109" s="38" t="s">
        <v>23</v>
      </c>
      <c r="W109" s="37">
        <v>200</v>
      </c>
      <c r="X109" s="163"/>
      <c r="Y109" s="163"/>
      <c r="Z109" s="163"/>
      <c r="AA109" s="163"/>
      <c r="AB109" s="163"/>
      <c r="AC109" s="164"/>
      <c r="AD109" s="96">
        <f>AD110</f>
        <v>275.8</v>
      </c>
      <c r="AE109" s="165"/>
      <c r="AF109" s="165"/>
      <c r="AG109" s="165"/>
      <c r="AH109" s="166"/>
      <c r="AI109" s="96">
        <f>AI110</f>
        <v>275.8</v>
      </c>
      <c r="AJ109" s="99">
        <v>100</v>
      </c>
      <c r="AK109" s="167"/>
      <c r="AL109" s="167"/>
      <c r="AM109" s="30" t="s">
        <v>2</v>
      </c>
    </row>
    <row r="110" spans="1:39" ht="15" customHeight="1">
      <c r="A110" s="31"/>
      <c r="B110" s="168" t="s">
        <v>109</v>
      </c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9"/>
      <c r="R110" s="71"/>
      <c r="S110" s="141">
        <v>606</v>
      </c>
      <c r="T110" s="72">
        <v>5</v>
      </c>
      <c r="U110" s="73">
        <v>3</v>
      </c>
      <c r="V110" s="74" t="s">
        <v>23</v>
      </c>
      <c r="W110" s="75">
        <v>240</v>
      </c>
      <c r="X110" s="156"/>
      <c r="Y110" s="156"/>
      <c r="Z110" s="156"/>
      <c r="AA110" s="156"/>
      <c r="AB110" s="156"/>
      <c r="AC110" s="157"/>
      <c r="AD110" s="96">
        <v>275.8</v>
      </c>
      <c r="AE110" s="158"/>
      <c r="AF110" s="158"/>
      <c r="AG110" s="158"/>
      <c r="AH110" s="159"/>
      <c r="AI110" s="96">
        <v>275.8</v>
      </c>
      <c r="AJ110" s="99">
        <v>100</v>
      </c>
      <c r="AK110" s="160"/>
      <c r="AL110" s="160"/>
      <c r="AM110" s="30" t="s">
        <v>2</v>
      </c>
    </row>
    <row r="111" spans="1:39" ht="15" customHeight="1">
      <c r="A111" s="31"/>
      <c r="B111" s="154" t="s">
        <v>30</v>
      </c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5"/>
      <c r="R111" s="36"/>
      <c r="S111" s="133">
        <v>606</v>
      </c>
      <c r="T111" s="35">
        <v>7</v>
      </c>
      <c r="U111" s="34">
        <v>0</v>
      </c>
      <c r="V111" s="33">
        <v>0</v>
      </c>
      <c r="W111" s="32">
        <v>0</v>
      </c>
      <c r="X111" s="156"/>
      <c r="Y111" s="156"/>
      <c r="Z111" s="156"/>
      <c r="AA111" s="156"/>
      <c r="AB111" s="156"/>
      <c r="AC111" s="157"/>
      <c r="AD111" s="100">
        <v>5</v>
      </c>
      <c r="AE111" s="172"/>
      <c r="AF111" s="172"/>
      <c r="AG111" s="172"/>
      <c r="AH111" s="173"/>
      <c r="AI111" s="100">
        <f t="shared" ref="AI111:AJ114" si="1">AI112</f>
        <v>3.7</v>
      </c>
      <c r="AJ111" s="100">
        <f t="shared" si="1"/>
        <v>74</v>
      </c>
      <c r="AK111" s="160"/>
      <c r="AL111" s="160"/>
      <c r="AM111" s="30" t="s">
        <v>2</v>
      </c>
    </row>
    <row r="112" spans="1:39" ht="15" customHeight="1">
      <c r="A112" s="31"/>
      <c r="B112" s="154" t="s">
        <v>29</v>
      </c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5"/>
      <c r="R112" s="36"/>
      <c r="S112" s="133">
        <v>606</v>
      </c>
      <c r="T112" s="35">
        <v>7</v>
      </c>
      <c r="U112" s="34">
        <v>7</v>
      </c>
      <c r="V112" s="33">
        <v>0</v>
      </c>
      <c r="W112" s="32">
        <v>0</v>
      </c>
      <c r="X112" s="156"/>
      <c r="Y112" s="156"/>
      <c r="Z112" s="156"/>
      <c r="AA112" s="156"/>
      <c r="AB112" s="156"/>
      <c r="AC112" s="157"/>
      <c r="AD112" s="100">
        <v>5</v>
      </c>
      <c r="AE112" s="172"/>
      <c r="AF112" s="172"/>
      <c r="AG112" s="172"/>
      <c r="AH112" s="173"/>
      <c r="AI112" s="100">
        <f t="shared" si="1"/>
        <v>3.7</v>
      </c>
      <c r="AJ112" s="100">
        <f t="shared" si="1"/>
        <v>74</v>
      </c>
      <c r="AK112" s="160"/>
      <c r="AL112" s="160"/>
      <c r="AM112" s="30" t="s">
        <v>2</v>
      </c>
    </row>
    <row r="113" spans="1:39" ht="15" customHeight="1">
      <c r="A113" s="31"/>
      <c r="B113" s="161" t="s">
        <v>28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2"/>
      <c r="R113" s="36"/>
      <c r="S113" s="141">
        <v>606</v>
      </c>
      <c r="T113" s="40">
        <v>7</v>
      </c>
      <c r="U113" s="39">
        <v>7</v>
      </c>
      <c r="V113" s="38" t="s">
        <v>27</v>
      </c>
      <c r="W113" s="37">
        <v>0</v>
      </c>
      <c r="X113" s="163"/>
      <c r="Y113" s="163"/>
      <c r="Z113" s="163"/>
      <c r="AA113" s="163"/>
      <c r="AB113" s="163"/>
      <c r="AC113" s="164"/>
      <c r="AD113" s="100">
        <v>5</v>
      </c>
      <c r="AE113" s="172"/>
      <c r="AF113" s="172"/>
      <c r="AG113" s="172"/>
      <c r="AH113" s="173"/>
      <c r="AI113" s="100">
        <f t="shared" si="1"/>
        <v>3.7</v>
      </c>
      <c r="AJ113" s="100">
        <f t="shared" si="1"/>
        <v>74</v>
      </c>
      <c r="AK113" s="167"/>
      <c r="AL113" s="167"/>
      <c r="AM113" s="30" t="s">
        <v>2</v>
      </c>
    </row>
    <row r="114" spans="1:39" ht="21.75" customHeight="1" thickBot="1">
      <c r="A114" s="31"/>
      <c r="B114" s="161" t="s">
        <v>108</v>
      </c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2"/>
      <c r="R114" s="36"/>
      <c r="S114" s="141">
        <v>606</v>
      </c>
      <c r="T114" s="40">
        <v>7</v>
      </c>
      <c r="U114" s="39">
        <v>7</v>
      </c>
      <c r="V114" s="38" t="s">
        <v>27</v>
      </c>
      <c r="W114" s="37">
        <v>200</v>
      </c>
      <c r="X114" s="163"/>
      <c r="Y114" s="163"/>
      <c r="Z114" s="163"/>
      <c r="AA114" s="163"/>
      <c r="AB114" s="163"/>
      <c r="AC114" s="164"/>
      <c r="AD114" s="100">
        <v>5</v>
      </c>
      <c r="AE114" s="172"/>
      <c r="AF114" s="172"/>
      <c r="AG114" s="172"/>
      <c r="AH114" s="173"/>
      <c r="AI114" s="100">
        <f t="shared" si="1"/>
        <v>3.7</v>
      </c>
      <c r="AJ114" s="100">
        <f t="shared" si="1"/>
        <v>74</v>
      </c>
      <c r="AK114" s="167"/>
      <c r="AL114" s="167"/>
      <c r="AM114" s="30" t="s">
        <v>2</v>
      </c>
    </row>
    <row r="115" spans="1:39" ht="15" customHeight="1" thickBot="1">
      <c r="A115" s="31"/>
      <c r="B115" s="168" t="s">
        <v>109</v>
      </c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9"/>
      <c r="R115" s="71"/>
      <c r="S115" s="141">
        <v>606</v>
      </c>
      <c r="T115" s="72">
        <v>7</v>
      </c>
      <c r="U115" s="73">
        <v>7</v>
      </c>
      <c r="V115" s="74" t="s">
        <v>27</v>
      </c>
      <c r="W115" s="75">
        <v>240</v>
      </c>
      <c r="X115" s="170"/>
      <c r="Y115" s="170"/>
      <c r="Z115" s="170"/>
      <c r="AA115" s="170"/>
      <c r="AB115" s="170"/>
      <c r="AC115" s="171"/>
      <c r="AD115" s="100">
        <v>5</v>
      </c>
      <c r="AE115" s="158"/>
      <c r="AF115" s="158"/>
      <c r="AG115" s="158"/>
      <c r="AH115" s="159"/>
      <c r="AI115" s="100">
        <v>3.7</v>
      </c>
      <c r="AJ115" s="99">
        <v>74</v>
      </c>
      <c r="AK115" s="160"/>
      <c r="AL115" s="160"/>
      <c r="AM115" s="30" t="s">
        <v>2</v>
      </c>
    </row>
    <row r="116" spans="1:39" ht="15" customHeight="1" thickBot="1">
      <c r="A116" s="31"/>
      <c r="B116" s="154" t="s">
        <v>14</v>
      </c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5"/>
      <c r="R116" s="36"/>
      <c r="S116" s="133">
        <v>606</v>
      </c>
      <c r="T116" s="35">
        <v>8</v>
      </c>
      <c r="U116" s="34">
        <v>0</v>
      </c>
      <c r="V116" s="33">
        <v>0</v>
      </c>
      <c r="W116" s="32">
        <v>0</v>
      </c>
      <c r="X116" s="156"/>
      <c r="Y116" s="156"/>
      <c r="Z116" s="156"/>
      <c r="AA116" s="156"/>
      <c r="AB116" s="156"/>
      <c r="AC116" s="157"/>
      <c r="AD116" s="95">
        <v>3755.4</v>
      </c>
      <c r="AE116" s="158"/>
      <c r="AF116" s="158"/>
      <c r="AG116" s="158"/>
      <c r="AH116" s="159"/>
      <c r="AI116" s="95">
        <v>3755.4</v>
      </c>
      <c r="AJ116" s="117">
        <v>99.4</v>
      </c>
      <c r="AK116" s="160"/>
      <c r="AL116" s="160"/>
      <c r="AM116" s="30" t="s">
        <v>2</v>
      </c>
    </row>
    <row r="117" spans="1:39" ht="15" customHeight="1">
      <c r="A117" s="31"/>
      <c r="B117" s="154" t="s">
        <v>13</v>
      </c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5"/>
      <c r="R117" s="36"/>
      <c r="S117" s="133">
        <v>606</v>
      </c>
      <c r="T117" s="35">
        <v>8</v>
      </c>
      <c r="U117" s="34">
        <v>1</v>
      </c>
      <c r="V117" s="33">
        <v>0</v>
      </c>
      <c r="W117" s="32">
        <v>0</v>
      </c>
      <c r="X117" s="156"/>
      <c r="Y117" s="156"/>
      <c r="Z117" s="156"/>
      <c r="AA117" s="156"/>
      <c r="AB117" s="156"/>
      <c r="AC117" s="157"/>
      <c r="AD117" s="95">
        <f>AD118+AD123+AD128+AD131+AD134+AD137+AD144</f>
        <v>3845.5999999999995</v>
      </c>
      <c r="AE117" s="158"/>
      <c r="AF117" s="158"/>
      <c r="AG117" s="158"/>
      <c r="AH117" s="159"/>
      <c r="AI117" s="95">
        <f>AI118+AI123+AI128+AI131+AI134+AI137+AI144</f>
        <v>3823.7999999999997</v>
      </c>
      <c r="AJ117" s="117">
        <v>99.4</v>
      </c>
      <c r="AK117" s="160"/>
      <c r="AL117" s="160"/>
      <c r="AM117" s="30" t="s">
        <v>2</v>
      </c>
    </row>
    <row r="118" spans="1:39" ht="15" customHeight="1">
      <c r="A118" s="31"/>
      <c r="B118" s="161" t="s">
        <v>26</v>
      </c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2"/>
      <c r="R118" s="36"/>
      <c r="S118" s="141">
        <v>606</v>
      </c>
      <c r="T118" s="40">
        <v>8</v>
      </c>
      <c r="U118" s="39">
        <v>1</v>
      </c>
      <c r="V118" s="38" t="s">
        <v>25</v>
      </c>
      <c r="W118" s="37">
        <v>0</v>
      </c>
      <c r="X118" s="163"/>
      <c r="Y118" s="163"/>
      <c r="Z118" s="163"/>
      <c r="AA118" s="163"/>
      <c r="AB118" s="163"/>
      <c r="AC118" s="164"/>
      <c r="AD118" s="96">
        <f>AD119+AD122</f>
        <v>90.2</v>
      </c>
      <c r="AE118" s="165"/>
      <c r="AF118" s="165"/>
      <c r="AG118" s="165"/>
      <c r="AH118" s="166"/>
      <c r="AI118" s="96">
        <f>AI119+AI122</f>
        <v>70.599999999999994</v>
      </c>
      <c r="AJ118" s="96">
        <v>78.3</v>
      </c>
      <c r="AK118" s="167"/>
      <c r="AL118" s="167"/>
      <c r="AM118" s="30" t="s">
        <v>2</v>
      </c>
    </row>
    <row r="119" spans="1:39" ht="21.75" customHeight="1" thickBot="1">
      <c r="A119" s="31"/>
      <c r="B119" s="161" t="s">
        <v>108</v>
      </c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2"/>
      <c r="R119" s="36"/>
      <c r="S119" s="141">
        <v>606</v>
      </c>
      <c r="T119" s="40">
        <v>8</v>
      </c>
      <c r="U119" s="39">
        <v>1</v>
      </c>
      <c r="V119" s="38" t="s">
        <v>25</v>
      </c>
      <c r="W119" s="37">
        <v>200</v>
      </c>
      <c r="X119" s="163"/>
      <c r="Y119" s="163"/>
      <c r="Z119" s="163"/>
      <c r="AA119" s="163"/>
      <c r="AB119" s="163"/>
      <c r="AC119" s="164"/>
      <c r="AD119" s="96">
        <f>AD120</f>
        <v>76.8</v>
      </c>
      <c r="AE119" s="165"/>
      <c r="AF119" s="165"/>
      <c r="AG119" s="165"/>
      <c r="AH119" s="166"/>
      <c r="AI119" s="96">
        <f>AI120</f>
        <v>61.6</v>
      </c>
      <c r="AJ119" s="96">
        <f>AJ120</f>
        <v>80.2</v>
      </c>
      <c r="AK119" s="167"/>
      <c r="AL119" s="167"/>
      <c r="AM119" s="30" t="s">
        <v>2</v>
      </c>
    </row>
    <row r="120" spans="1:39" ht="15" customHeight="1" thickBot="1">
      <c r="A120" s="31"/>
      <c r="B120" s="168" t="s">
        <v>109</v>
      </c>
      <c r="C120" s="168"/>
      <c r="D120" s="168"/>
      <c r="E120" s="168"/>
      <c r="F120" s="168"/>
      <c r="G120" s="168"/>
      <c r="H120" s="168"/>
      <c r="I120" s="168"/>
      <c r="J120" s="168"/>
      <c r="K120" s="168"/>
      <c r="L120" s="168"/>
      <c r="M120" s="168"/>
      <c r="N120" s="168"/>
      <c r="O120" s="168"/>
      <c r="P120" s="168"/>
      <c r="Q120" s="169"/>
      <c r="R120" s="71"/>
      <c r="S120" s="141">
        <v>606</v>
      </c>
      <c r="T120" s="72">
        <v>8</v>
      </c>
      <c r="U120" s="73">
        <v>1</v>
      </c>
      <c r="V120" s="74" t="s">
        <v>25</v>
      </c>
      <c r="W120" s="75">
        <v>240</v>
      </c>
      <c r="X120" s="170"/>
      <c r="Y120" s="170"/>
      <c r="Z120" s="170"/>
      <c r="AA120" s="170"/>
      <c r="AB120" s="170"/>
      <c r="AC120" s="171"/>
      <c r="AD120" s="100">
        <v>76.8</v>
      </c>
      <c r="AE120" s="158"/>
      <c r="AF120" s="158"/>
      <c r="AG120" s="158"/>
      <c r="AH120" s="159"/>
      <c r="AI120" s="100">
        <v>61.6</v>
      </c>
      <c r="AJ120" s="99">
        <v>80.2</v>
      </c>
      <c r="AK120" s="160"/>
      <c r="AL120" s="160"/>
      <c r="AM120" s="30" t="s">
        <v>2</v>
      </c>
    </row>
    <row r="121" spans="1:39" ht="15" customHeight="1" thickBot="1">
      <c r="A121" s="31"/>
      <c r="B121" s="161" t="s">
        <v>110</v>
      </c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2"/>
      <c r="R121" s="71"/>
      <c r="S121" s="141">
        <v>606</v>
      </c>
      <c r="T121" s="72">
        <v>8</v>
      </c>
      <c r="U121" s="73">
        <v>1</v>
      </c>
      <c r="V121" s="74" t="s">
        <v>25</v>
      </c>
      <c r="W121" s="75">
        <v>800</v>
      </c>
      <c r="X121" s="170"/>
      <c r="Y121" s="170"/>
      <c r="Z121" s="170"/>
      <c r="AA121" s="170"/>
      <c r="AB121" s="170"/>
      <c r="AC121" s="171"/>
      <c r="AD121" s="100">
        <v>13.4</v>
      </c>
      <c r="AE121" s="165"/>
      <c r="AF121" s="165"/>
      <c r="AG121" s="165"/>
      <c r="AH121" s="166"/>
      <c r="AI121" s="100">
        <v>9</v>
      </c>
      <c r="AJ121" s="99">
        <f>AJ122</f>
        <v>67.2</v>
      </c>
      <c r="AK121" s="167"/>
      <c r="AL121" s="167"/>
      <c r="AM121" s="30" t="s">
        <v>2</v>
      </c>
    </row>
    <row r="122" spans="1:39" ht="15" customHeight="1" thickBot="1">
      <c r="A122" s="31"/>
      <c r="B122" s="168" t="s">
        <v>111</v>
      </c>
      <c r="C122" s="168"/>
      <c r="D122" s="16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9"/>
      <c r="R122" s="71"/>
      <c r="S122" s="141">
        <v>606</v>
      </c>
      <c r="T122" s="72">
        <v>8</v>
      </c>
      <c r="U122" s="73">
        <v>1</v>
      </c>
      <c r="V122" s="74" t="s">
        <v>25</v>
      </c>
      <c r="W122" s="75">
        <v>850</v>
      </c>
      <c r="X122" s="170"/>
      <c r="Y122" s="170"/>
      <c r="Z122" s="170"/>
      <c r="AA122" s="170"/>
      <c r="AB122" s="170"/>
      <c r="AC122" s="171"/>
      <c r="AD122" s="100">
        <v>13.4</v>
      </c>
      <c r="AE122" s="158"/>
      <c r="AF122" s="158"/>
      <c r="AG122" s="158"/>
      <c r="AH122" s="159"/>
      <c r="AI122" s="100">
        <v>9</v>
      </c>
      <c r="AJ122" s="99">
        <v>67.2</v>
      </c>
      <c r="AK122" s="160"/>
      <c r="AL122" s="160"/>
      <c r="AM122" s="30" t="s">
        <v>2</v>
      </c>
    </row>
    <row r="123" spans="1:39" ht="32.25" customHeight="1" thickBot="1">
      <c r="A123" s="31"/>
      <c r="B123" s="161" t="s">
        <v>24</v>
      </c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2"/>
      <c r="R123" s="36"/>
      <c r="S123" s="141">
        <v>606</v>
      </c>
      <c r="T123" s="40">
        <v>8</v>
      </c>
      <c r="U123" s="39">
        <v>1</v>
      </c>
      <c r="V123" s="38" t="s">
        <v>23</v>
      </c>
      <c r="W123" s="37">
        <v>0</v>
      </c>
      <c r="X123" s="163"/>
      <c r="Y123" s="163"/>
      <c r="Z123" s="163"/>
      <c r="AA123" s="163"/>
      <c r="AB123" s="163"/>
      <c r="AC123" s="164"/>
      <c r="AD123" s="96">
        <f>AD124+AD126</f>
        <v>2860.7</v>
      </c>
      <c r="AE123" s="165"/>
      <c r="AF123" s="165"/>
      <c r="AG123" s="165"/>
      <c r="AH123" s="166"/>
      <c r="AI123" s="96">
        <f>AI124+AI126</f>
        <v>2860.7</v>
      </c>
      <c r="AJ123" s="99">
        <v>100</v>
      </c>
      <c r="AK123" s="167"/>
      <c r="AL123" s="167"/>
      <c r="AM123" s="30" t="s">
        <v>2</v>
      </c>
    </row>
    <row r="124" spans="1:39" ht="35.25" customHeight="1" thickBot="1">
      <c r="A124" s="31"/>
      <c r="B124" s="78" t="s">
        <v>106</v>
      </c>
      <c r="C124" s="78" t="s">
        <v>106</v>
      </c>
      <c r="D124" s="78" t="s">
        <v>106</v>
      </c>
      <c r="E124" s="78" t="s">
        <v>106</v>
      </c>
      <c r="F124" s="78" t="s">
        <v>106</v>
      </c>
      <c r="G124" s="78" t="s">
        <v>106</v>
      </c>
      <c r="H124" s="78" t="s">
        <v>106</v>
      </c>
      <c r="I124" s="78" t="s">
        <v>106</v>
      </c>
      <c r="J124" s="79" t="s">
        <v>106</v>
      </c>
      <c r="K124" s="78" t="s">
        <v>106</v>
      </c>
      <c r="L124" s="78" t="s">
        <v>106</v>
      </c>
      <c r="M124" s="78" t="s">
        <v>106</v>
      </c>
      <c r="N124" s="78" t="s">
        <v>106</v>
      </c>
      <c r="O124" s="78" t="s">
        <v>106</v>
      </c>
      <c r="P124" s="78" t="s">
        <v>106</v>
      </c>
      <c r="Q124" s="78" t="s">
        <v>106</v>
      </c>
      <c r="R124" s="36"/>
      <c r="S124" s="141">
        <v>606</v>
      </c>
      <c r="T124" s="40">
        <v>8</v>
      </c>
      <c r="U124" s="39">
        <v>1</v>
      </c>
      <c r="V124" s="38" t="s">
        <v>23</v>
      </c>
      <c r="W124" s="37">
        <v>100</v>
      </c>
      <c r="X124" s="163"/>
      <c r="Y124" s="163"/>
      <c r="Z124" s="163"/>
      <c r="AA124" s="163"/>
      <c r="AB124" s="163"/>
      <c r="AC124" s="164"/>
      <c r="AD124" s="96">
        <f>AD125</f>
        <v>2160.4</v>
      </c>
      <c r="AE124" s="165"/>
      <c r="AF124" s="165"/>
      <c r="AG124" s="165"/>
      <c r="AH124" s="166"/>
      <c r="AI124" s="96">
        <f>AI125</f>
        <v>2160.4</v>
      </c>
      <c r="AJ124" s="99">
        <v>100</v>
      </c>
      <c r="AK124" s="167"/>
      <c r="AL124" s="167"/>
      <c r="AM124" s="30" t="s">
        <v>2</v>
      </c>
    </row>
    <row r="125" spans="1:39" ht="15" customHeight="1" thickBot="1">
      <c r="A125" s="31"/>
      <c r="B125" s="78" t="s">
        <v>114</v>
      </c>
      <c r="C125" s="78" t="s">
        <v>114</v>
      </c>
      <c r="D125" s="78" t="s">
        <v>114</v>
      </c>
      <c r="E125" s="78" t="s">
        <v>114</v>
      </c>
      <c r="F125" s="78" t="s">
        <v>114</v>
      </c>
      <c r="G125" s="78" t="s">
        <v>114</v>
      </c>
      <c r="H125" s="78" t="s">
        <v>114</v>
      </c>
      <c r="I125" s="78" t="s">
        <v>114</v>
      </c>
      <c r="J125" s="79" t="s">
        <v>114</v>
      </c>
      <c r="K125" s="78" t="s">
        <v>114</v>
      </c>
      <c r="L125" s="78" t="s">
        <v>114</v>
      </c>
      <c r="M125" s="78" t="s">
        <v>114</v>
      </c>
      <c r="N125" s="78" t="s">
        <v>114</v>
      </c>
      <c r="O125" s="78" t="s">
        <v>114</v>
      </c>
      <c r="P125" s="78" t="s">
        <v>114</v>
      </c>
      <c r="Q125" s="78" t="s">
        <v>114</v>
      </c>
      <c r="R125" s="71"/>
      <c r="S125" s="141">
        <v>606</v>
      </c>
      <c r="T125" s="72">
        <v>8</v>
      </c>
      <c r="U125" s="73">
        <v>1</v>
      </c>
      <c r="V125" s="74" t="s">
        <v>23</v>
      </c>
      <c r="W125" s="75">
        <v>110</v>
      </c>
      <c r="X125" s="170"/>
      <c r="Y125" s="170"/>
      <c r="Z125" s="170"/>
      <c r="AA125" s="170"/>
      <c r="AB125" s="170"/>
      <c r="AC125" s="171"/>
      <c r="AD125" s="100">
        <v>2160.4</v>
      </c>
      <c r="AE125" s="158"/>
      <c r="AF125" s="158"/>
      <c r="AG125" s="158"/>
      <c r="AH125" s="159"/>
      <c r="AI125" s="100">
        <v>2160.4</v>
      </c>
      <c r="AJ125" s="99">
        <v>100</v>
      </c>
      <c r="AK125" s="160"/>
      <c r="AL125" s="160"/>
      <c r="AM125" s="30" t="s">
        <v>2</v>
      </c>
    </row>
    <row r="126" spans="1:39" ht="21.75" customHeight="1" thickBot="1">
      <c r="A126" s="31"/>
      <c r="B126" s="161" t="s">
        <v>108</v>
      </c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2"/>
      <c r="R126" s="71"/>
      <c r="S126" s="141">
        <v>606</v>
      </c>
      <c r="T126" s="72">
        <v>8</v>
      </c>
      <c r="U126" s="73">
        <v>1</v>
      </c>
      <c r="V126" s="74" t="s">
        <v>23</v>
      </c>
      <c r="W126" s="75">
        <v>200</v>
      </c>
      <c r="X126" s="170"/>
      <c r="Y126" s="170"/>
      <c r="Z126" s="170"/>
      <c r="AA126" s="170"/>
      <c r="AB126" s="170"/>
      <c r="AC126" s="171"/>
      <c r="AD126" s="100">
        <v>700.3</v>
      </c>
      <c r="AE126" s="100">
        <v>700.3</v>
      </c>
      <c r="AF126" s="100">
        <v>700.3</v>
      </c>
      <c r="AG126" s="100">
        <v>700.3</v>
      </c>
      <c r="AH126" s="100">
        <v>700.3</v>
      </c>
      <c r="AI126" s="100">
        <v>700.3</v>
      </c>
      <c r="AJ126" s="99">
        <v>100</v>
      </c>
      <c r="AK126" s="167"/>
      <c r="AL126" s="167"/>
      <c r="AM126" s="30" t="s">
        <v>2</v>
      </c>
    </row>
    <row r="127" spans="1:39" ht="15" customHeight="1" thickBot="1">
      <c r="A127" s="31"/>
      <c r="B127" s="168" t="s">
        <v>109</v>
      </c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68"/>
      <c r="Q127" s="169"/>
      <c r="R127" s="71"/>
      <c r="S127" s="141">
        <v>606</v>
      </c>
      <c r="T127" s="72">
        <v>8</v>
      </c>
      <c r="U127" s="73">
        <v>1</v>
      </c>
      <c r="V127" s="74" t="s">
        <v>23</v>
      </c>
      <c r="W127" s="75">
        <v>240</v>
      </c>
      <c r="X127" s="170"/>
      <c r="Y127" s="170"/>
      <c r="Z127" s="170"/>
      <c r="AA127" s="170"/>
      <c r="AB127" s="170"/>
      <c r="AC127" s="171"/>
      <c r="AD127" s="100">
        <v>700.3</v>
      </c>
      <c r="AE127" s="158"/>
      <c r="AF127" s="158"/>
      <c r="AG127" s="158"/>
      <c r="AH127" s="159"/>
      <c r="AI127" s="100">
        <v>700.3</v>
      </c>
      <c r="AJ127" s="99">
        <v>100</v>
      </c>
      <c r="AK127" s="160"/>
      <c r="AL127" s="160"/>
      <c r="AM127" s="30" t="s">
        <v>2</v>
      </c>
    </row>
    <row r="128" spans="1:39" ht="32.25" customHeight="1" thickBot="1">
      <c r="A128" s="31"/>
      <c r="B128" s="161" t="s">
        <v>22</v>
      </c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2"/>
      <c r="R128" s="36"/>
      <c r="S128" s="141">
        <v>606</v>
      </c>
      <c r="T128" s="40">
        <v>8</v>
      </c>
      <c r="U128" s="39">
        <v>1</v>
      </c>
      <c r="V128" s="38" t="s">
        <v>21</v>
      </c>
      <c r="W128" s="37">
        <v>0</v>
      </c>
      <c r="X128" s="163"/>
      <c r="Y128" s="163"/>
      <c r="Z128" s="163"/>
      <c r="AA128" s="163"/>
      <c r="AB128" s="163"/>
      <c r="AC128" s="164"/>
      <c r="AD128" s="96">
        <v>785</v>
      </c>
      <c r="AE128" s="165"/>
      <c r="AF128" s="165"/>
      <c r="AG128" s="165"/>
      <c r="AH128" s="166"/>
      <c r="AI128" s="96">
        <v>785</v>
      </c>
      <c r="AJ128" s="99">
        <v>100</v>
      </c>
      <c r="AK128" s="167"/>
      <c r="AL128" s="167"/>
      <c r="AM128" s="30" t="s">
        <v>2</v>
      </c>
    </row>
    <row r="129" spans="1:39" ht="21.75" customHeight="1" thickBot="1">
      <c r="A129" s="31"/>
      <c r="B129" s="161" t="s">
        <v>108</v>
      </c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2"/>
      <c r="R129" s="36"/>
      <c r="S129" s="141">
        <v>606</v>
      </c>
      <c r="T129" s="40">
        <v>8</v>
      </c>
      <c r="U129" s="39">
        <v>1</v>
      </c>
      <c r="V129" s="38" t="s">
        <v>21</v>
      </c>
      <c r="W129" s="37">
        <v>200</v>
      </c>
      <c r="X129" s="163"/>
      <c r="Y129" s="163"/>
      <c r="Z129" s="163"/>
      <c r="AA129" s="163"/>
      <c r="AB129" s="163"/>
      <c r="AC129" s="164"/>
      <c r="AD129" s="96">
        <v>785</v>
      </c>
      <c r="AE129" s="165"/>
      <c r="AF129" s="165"/>
      <c r="AG129" s="165"/>
      <c r="AH129" s="166"/>
      <c r="AI129" s="96">
        <v>785</v>
      </c>
      <c r="AJ129" s="99">
        <v>100</v>
      </c>
      <c r="AK129" s="167"/>
      <c r="AL129" s="167"/>
      <c r="AM129" s="30" t="s">
        <v>2</v>
      </c>
    </row>
    <row r="130" spans="1:39" ht="15" customHeight="1" thickBot="1">
      <c r="A130" s="31"/>
      <c r="B130" s="168" t="s">
        <v>109</v>
      </c>
      <c r="C130" s="168"/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168"/>
      <c r="Q130" s="169"/>
      <c r="R130" s="71"/>
      <c r="S130" s="141">
        <v>606</v>
      </c>
      <c r="T130" s="72">
        <v>8</v>
      </c>
      <c r="U130" s="73">
        <v>1</v>
      </c>
      <c r="V130" s="74" t="s">
        <v>21</v>
      </c>
      <c r="W130" s="75">
        <v>240</v>
      </c>
      <c r="X130" s="170"/>
      <c r="Y130" s="170"/>
      <c r="Z130" s="170"/>
      <c r="AA130" s="170"/>
      <c r="AB130" s="170"/>
      <c r="AC130" s="171"/>
      <c r="AD130" s="100">
        <v>785</v>
      </c>
      <c r="AE130" s="158"/>
      <c r="AF130" s="158"/>
      <c r="AG130" s="158"/>
      <c r="AH130" s="159"/>
      <c r="AI130" s="100">
        <v>785</v>
      </c>
      <c r="AJ130" s="99">
        <v>100</v>
      </c>
      <c r="AK130" s="160"/>
      <c r="AL130" s="160"/>
      <c r="AM130" s="30" t="s">
        <v>2</v>
      </c>
    </row>
    <row r="131" spans="1:39" ht="42.75" customHeight="1" thickBot="1">
      <c r="A131" s="31"/>
      <c r="B131" s="161" t="s">
        <v>20</v>
      </c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2"/>
      <c r="R131" s="36"/>
      <c r="S131" s="141">
        <v>606</v>
      </c>
      <c r="T131" s="40">
        <v>8</v>
      </c>
      <c r="U131" s="39">
        <v>1</v>
      </c>
      <c r="V131" s="38" t="s">
        <v>19</v>
      </c>
      <c r="W131" s="37">
        <v>0</v>
      </c>
      <c r="X131" s="163"/>
      <c r="Y131" s="163"/>
      <c r="Z131" s="163"/>
      <c r="AA131" s="163"/>
      <c r="AB131" s="163"/>
      <c r="AC131" s="164"/>
      <c r="AD131" s="96">
        <v>3</v>
      </c>
      <c r="AE131" s="165"/>
      <c r="AF131" s="165"/>
      <c r="AG131" s="165"/>
      <c r="AH131" s="166"/>
      <c r="AI131" s="96">
        <v>3</v>
      </c>
      <c r="AJ131" s="99">
        <v>100</v>
      </c>
      <c r="AK131" s="167"/>
      <c r="AL131" s="167"/>
      <c r="AM131" s="30" t="s">
        <v>2</v>
      </c>
    </row>
    <row r="132" spans="1:39" ht="21.75" customHeight="1" thickBot="1">
      <c r="A132" s="31"/>
      <c r="B132" s="161" t="s">
        <v>108</v>
      </c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2"/>
      <c r="R132" s="36"/>
      <c r="S132" s="141">
        <v>606</v>
      </c>
      <c r="T132" s="40">
        <v>8</v>
      </c>
      <c r="U132" s="39">
        <v>1</v>
      </c>
      <c r="V132" s="38" t="s">
        <v>19</v>
      </c>
      <c r="W132" s="37">
        <v>200</v>
      </c>
      <c r="X132" s="163"/>
      <c r="Y132" s="163"/>
      <c r="Z132" s="163"/>
      <c r="AA132" s="163"/>
      <c r="AB132" s="163"/>
      <c r="AC132" s="164"/>
      <c r="AD132" s="96">
        <v>3</v>
      </c>
      <c r="AE132" s="165"/>
      <c r="AF132" s="165"/>
      <c r="AG132" s="165"/>
      <c r="AH132" s="166"/>
      <c r="AI132" s="96">
        <v>3</v>
      </c>
      <c r="AJ132" s="99">
        <v>100</v>
      </c>
      <c r="AK132" s="167"/>
      <c r="AL132" s="167"/>
      <c r="AM132" s="30" t="s">
        <v>2</v>
      </c>
    </row>
    <row r="133" spans="1:39" ht="15" customHeight="1" thickBot="1">
      <c r="A133" s="31"/>
      <c r="B133" s="168" t="s">
        <v>109</v>
      </c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68"/>
      <c r="Q133" s="169"/>
      <c r="R133" s="71"/>
      <c r="S133" s="141">
        <v>606</v>
      </c>
      <c r="T133" s="72">
        <v>8</v>
      </c>
      <c r="U133" s="73">
        <v>1</v>
      </c>
      <c r="V133" s="74" t="s">
        <v>19</v>
      </c>
      <c r="W133" s="75">
        <v>240</v>
      </c>
      <c r="X133" s="170"/>
      <c r="Y133" s="170"/>
      <c r="Z133" s="170"/>
      <c r="AA133" s="170"/>
      <c r="AB133" s="170"/>
      <c r="AC133" s="171"/>
      <c r="AD133" s="100">
        <v>3</v>
      </c>
      <c r="AE133" s="158"/>
      <c r="AF133" s="158"/>
      <c r="AG133" s="158"/>
      <c r="AH133" s="159"/>
      <c r="AI133" s="100">
        <v>3</v>
      </c>
      <c r="AJ133" s="99">
        <v>100</v>
      </c>
      <c r="AK133" s="160"/>
      <c r="AL133" s="160"/>
      <c r="AM133" s="30" t="s">
        <v>2</v>
      </c>
    </row>
    <row r="134" spans="1:39" ht="42.75" customHeight="1" thickBot="1">
      <c r="A134" s="31"/>
      <c r="B134" s="161" t="s">
        <v>18</v>
      </c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2"/>
      <c r="R134" s="36"/>
      <c r="S134" s="141">
        <v>606</v>
      </c>
      <c r="T134" s="40">
        <v>8</v>
      </c>
      <c r="U134" s="39">
        <v>1</v>
      </c>
      <c r="V134" s="38" t="s">
        <v>17</v>
      </c>
      <c r="W134" s="37">
        <v>0</v>
      </c>
      <c r="X134" s="163"/>
      <c r="Y134" s="163"/>
      <c r="Z134" s="163"/>
      <c r="AA134" s="163"/>
      <c r="AB134" s="163"/>
      <c r="AC134" s="164"/>
      <c r="AD134" s="96">
        <v>60</v>
      </c>
      <c r="AE134" s="165"/>
      <c r="AF134" s="165"/>
      <c r="AG134" s="165"/>
      <c r="AH134" s="166"/>
      <c r="AI134" s="96">
        <v>60</v>
      </c>
      <c r="AJ134" s="99">
        <v>100</v>
      </c>
      <c r="AK134" s="167"/>
      <c r="AL134" s="167"/>
      <c r="AM134" s="30" t="s">
        <v>2</v>
      </c>
    </row>
    <row r="135" spans="1:39" ht="21.75" customHeight="1" thickBot="1">
      <c r="A135" s="31"/>
      <c r="B135" s="161" t="s">
        <v>108</v>
      </c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2"/>
      <c r="R135" s="36"/>
      <c r="S135" s="141">
        <v>606</v>
      </c>
      <c r="T135" s="40">
        <v>8</v>
      </c>
      <c r="U135" s="39">
        <v>1</v>
      </c>
      <c r="V135" s="38" t="s">
        <v>17</v>
      </c>
      <c r="W135" s="37">
        <v>200</v>
      </c>
      <c r="X135" s="163"/>
      <c r="Y135" s="163"/>
      <c r="Z135" s="163"/>
      <c r="AA135" s="163"/>
      <c r="AB135" s="163"/>
      <c r="AC135" s="164"/>
      <c r="AD135" s="96">
        <v>60</v>
      </c>
      <c r="AE135" s="165"/>
      <c r="AF135" s="165"/>
      <c r="AG135" s="165"/>
      <c r="AH135" s="166"/>
      <c r="AI135" s="96">
        <v>60</v>
      </c>
      <c r="AJ135" s="99">
        <v>100</v>
      </c>
      <c r="AK135" s="167"/>
      <c r="AL135" s="167"/>
      <c r="AM135" s="30" t="s">
        <v>2</v>
      </c>
    </row>
    <row r="136" spans="1:39" ht="15" customHeight="1" thickBot="1">
      <c r="A136" s="31"/>
      <c r="B136" s="168" t="s">
        <v>109</v>
      </c>
      <c r="C136" s="168"/>
      <c r="D136" s="16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8"/>
      <c r="Q136" s="169"/>
      <c r="R136" s="71"/>
      <c r="S136" s="141">
        <v>606</v>
      </c>
      <c r="T136" s="72">
        <v>8</v>
      </c>
      <c r="U136" s="73">
        <v>1</v>
      </c>
      <c r="V136" s="74" t="s">
        <v>17</v>
      </c>
      <c r="W136" s="75">
        <v>240</v>
      </c>
      <c r="X136" s="170"/>
      <c r="Y136" s="170"/>
      <c r="Z136" s="170"/>
      <c r="AA136" s="170"/>
      <c r="AB136" s="170"/>
      <c r="AC136" s="171"/>
      <c r="AD136" s="100">
        <v>60</v>
      </c>
      <c r="AE136" s="158"/>
      <c r="AF136" s="158"/>
      <c r="AG136" s="158"/>
      <c r="AH136" s="159"/>
      <c r="AI136" s="100">
        <v>60</v>
      </c>
      <c r="AJ136" s="99">
        <v>100</v>
      </c>
      <c r="AK136" s="160"/>
      <c r="AL136" s="160"/>
      <c r="AM136" s="30" t="s">
        <v>2</v>
      </c>
    </row>
    <row r="137" spans="1:39" ht="32.25" customHeight="1" thickBot="1">
      <c r="A137" s="31"/>
      <c r="B137" s="161" t="s">
        <v>16</v>
      </c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2"/>
      <c r="R137" s="36"/>
      <c r="S137" s="141">
        <v>606</v>
      </c>
      <c r="T137" s="40">
        <v>8</v>
      </c>
      <c r="U137" s="39">
        <v>1</v>
      </c>
      <c r="V137" s="38" t="s">
        <v>15</v>
      </c>
      <c r="W137" s="37">
        <v>0</v>
      </c>
      <c r="X137" s="163"/>
      <c r="Y137" s="163"/>
      <c r="Z137" s="163"/>
      <c r="AA137" s="163"/>
      <c r="AB137" s="163"/>
      <c r="AC137" s="164"/>
      <c r="AD137" s="96">
        <v>34.6</v>
      </c>
      <c r="AE137" s="165"/>
      <c r="AF137" s="165"/>
      <c r="AG137" s="165"/>
      <c r="AH137" s="166"/>
      <c r="AI137" s="96">
        <v>34.6</v>
      </c>
      <c r="AJ137" s="99">
        <v>100</v>
      </c>
      <c r="AK137" s="167"/>
      <c r="AL137" s="167"/>
      <c r="AM137" s="30" t="s">
        <v>2</v>
      </c>
    </row>
    <row r="138" spans="1:39" ht="39" customHeight="1" thickBot="1">
      <c r="A138" s="31"/>
      <c r="B138" s="79" t="s">
        <v>106</v>
      </c>
      <c r="C138" s="79" t="s">
        <v>106</v>
      </c>
      <c r="D138" s="79" t="s">
        <v>106</v>
      </c>
      <c r="E138" s="79" t="s">
        <v>106</v>
      </c>
      <c r="F138" s="79" t="s">
        <v>106</v>
      </c>
      <c r="G138" s="79" t="s">
        <v>106</v>
      </c>
      <c r="H138" s="79" t="s">
        <v>106</v>
      </c>
      <c r="I138" s="79" t="s">
        <v>106</v>
      </c>
      <c r="J138" s="79" t="s">
        <v>106</v>
      </c>
      <c r="K138" s="79" t="s">
        <v>106</v>
      </c>
      <c r="L138" s="79" t="s">
        <v>106</v>
      </c>
      <c r="M138" s="79" t="s">
        <v>106</v>
      </c>
      <c r="N138" s="79" t="s">
        <v>106</v>
      </c>
      <c r="O138" s="79" t="s">
        <v>106</v>
      </c>
      <c r="P138" s="79" t="s">
        <v>106</v>
      </c>
      <c r="Q138" s="79" t="s">
        <v>106</v>
      </c>
      <c r="R138" s="36"/>
      <c r="S138" s="141">
        <v>606</v>
      </c>
      <c r="T138" s="40">
        <v>8</v>
      </c>
      <c r="U138" s="39">
        <v>1</v>
      </c>
      <c r="V138" s="38" t="s">
        <v>15</v>
      </c>
      <c r="W138" s="37">
        <v>100</v>
      </c>
      <c r="X138" s="163"/>
      <c r="Y138" s="163"/>
      <c r="Z138" s="163"/>
      <c r="AA138" s="163"/>
      <c r="AB138" s="163"/>
      <c r="AC138" s="164"/>
      <c r="AD138" s="96">
        <v>7.5</v>
      </c>
      <c r="AE138" s="165"/>
      <c r="AF138" s="165"/>
      <c r="AG138" s="165"/>
      <c r="AH138" s="166"/>
      <c r="AI138" s="96">
        <v>7.5</v>
      </c>
      <c r="AJ138" s="99">
        <v>100</v>
      </c>
      <c r="AK138" s="167"/>
      <c r="AL138" s="167"/>
      <c r="AM138" s="30" t="s">
        <v>2</v>
      </c>
    </row>
    <row r="139" spans="1:39" ht="15" customHeight="1" thickBot="1">
      <c r="A139" s="31"/>
      <c r="B139" s="79" t="s">
        <v>114</v>
      </c>
      <c r="C139" s="79" t="s">
        <v>114</v>
      </c>
      <c r="D139" s="79" t="s">
        <v>114</v>
      </c>
      <c r="E139" s="79" t="s">
        <v>114</v>
      </c>
      <c r="F139" s="79" t="s">
        <v>114</v>
      </c>
      <c r="G139" s="79" t="s">
        <v>114</v>
      </c>
      <c r="H139" s="79" t="s">
        <v>114</v>
      </c>
      <c r="I139" s="79" t="s">
        <v>114</v>
      </c>
      <c r="J139" s="79" t="s">
        <v>114</v>
      </c>
      <c r="K139" s="79" t="s">
        <v>114</v>
      </c>
      <c r="L139" s="79" t="s">
        <v>114</v>
      </c>
      <c r="M139" s="79" t="s">
        <v>114</v>
      </c>
      <c r="N139" s="79" t="s">
        <v>114</v>
      </c>
      <c r="O139" s="79" t="s">
        <v>114</v>
      </c>
      <c r="P139" s="79" t="s">
        <v>114</v>
      </c>
      <c r="Q139" s="79" t="s">
        <v>114</v>
      </c>
      <c r="R139" s="36"/>
      <c r="S139" s="141">
        <v>606</v>
      </c>
      <c r="T139" s="72">
        <v>8</v>
      </c>
      <c r="U139" s="73">
        <v>1</v>
      </c>
      <c r="V139" s="74" t="s">
        <v>15</v>
      </c>
      <c r="W139" s="75">
        <v>110</v>
      </c>
      <c r="X139" s="170"/>
      <c r="Y139" s="170"/>
      <c r="Z139" s="170"/>
      <c r="AA139" s="170"/>
      <c r="AB139" s="170"/>
      <c r="AC139" s="171"/>
      <c r="AD139" s="100">
        <v>7.5</v>
      </c>
      <c r="AE139" s="172"/>
      <c r="AF139" s="172"/>
      <c r="AG139" s="172"/>
      <c r="AH139" s="173"/>
      <c r="AI139" s="100">
        <v>7.5</v>
      </c>
      <c r="AJ139" s="99">
        <v>100</v>
      </c>
      <c r="AK139" s="160"/>
      <c r="AL139" s="160"/>
      <c r="AM139" s="30" t="s">
        <v>2</v>
      </c>
    </row>
    <row r="140" spans="1:39" ht="21.75" customHeight="1" thickBot="1">
      <c r="A140" s="31"/>
      <c r="B140" s="161" t="s">
        <v>108</v>
      </c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2"/>
      <c r="R140" s="36"/>
      <c r="S140" s="141">
        <v>606</v>
      </c>
      <c r="T140" s="40">
        <v>8</v>
      </c>
      <c r="U140" s="39">
        <v>1</v>
      </c>
      <c r="V140" s="38" t="s">
        <v>15</v>
      </c>
      <c r="W140" s="37">
        <v>200</v>
      </c>
      <c r="X140" s="163"/>
      <c r="Y140" s="163"/>
      <c r="Z140" s="163"/>
      <c r="AA140" s="163"/>
      <c r="AB140" s="163"/>
      <c r="AC140" s="164"/>
      <c r="AD140" s="96">
        <v>21.6</v>
      </c>
      <c r="AE140" s="165"/>
      <c r="AF140" s="165"/>
      <c r="AG140" s="165"/>
      <c r="AH140" s="166"/>
      <c r="AI140" s="96">
        <v>21.6</v>
      </c>
      <c r="AJ140" s="99">
        <v>100</v>
      </c>
      <c r="AK140" s="167"/>
      <c r="AL140" s="167"/>
      <c r="AM140" s="30" t="s">
        <v>2</v>
      </c>
    </row>
    <row r="141" spans="1:39" ht="15" customHeight="1" thickBot="1">
      <c r="A141" s="31"/>
      <c r="B141" s="168" t="s">
        <v>109</v>
      </c>
      <c r="C141" s="168"/>
      <c r="D141" s="168"/>
      <c r="E141" s="168"/>
      <c r="F141" s="168"/>
      <c r="G141" s="168"/>
      <c r="H141" s="168"/>
      <c r="I141" s="168"/>
      <c r="J141" s="168"/>
      <c r="K141" s="168"/>
      <c r="L141" s="168"/>
      <c r="M141" s="168"/>
      <c r="N141" s="168"/>
      <c r="O141" s="168"/>
      <c r="P141" s="168"/>
      <c r="Q141" s="169"/>
      <c r="R141" s="71"/>
      <c r="S141" s="141">
        <v>606</v>
      </c>
      <c r="T141" s="72">
        <v>8</v>
      </c>
      <c r="U141" s="73">
        <v>1</v>
      </c>
      <c r="V141" s="74" t="s">
        <v>15</v>
      </c>
      <c r="W141" s="75">
        <v>240</v>
      </c>
      <c r="X141" s="170"/>
      <c r="Y141" s="170"/>
      <c r="Z141" s="170"/>
      <c r="AA141" s="170"/>
      <c r="AB141" s="170"/>
      <c r="AC141" s="171"/>
      <c r="AD141" s="100">
        <v>21.6</v>
      </c>
      <c r="AE141" s="158"/>
      <c r="AF141" s="158"/>
      <c r="AG141" s="158"/>
      <c r="AH141" s="159"/>
      <c r="AI141" s="100">
        <v>21.6</v>
      </c>
      <c r="AJ141" s="99">
        <v>100</v>
      </c>
      <c r="AK141" s="160"/>
      <c r="AL141" s="160"/>
      <c r="AM141" s="30" t="s">
        <v>2</v>
      </c>
    </row>
    <row r="142" spans="1:39" ht="15" customHeight="1" thickBot="1">
      <c r="A142" s="31"/>
      <c r="B142" s="161" t="s">
        <v>110</v>
      </c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2"/>
      <c r="R142" s="71"/>
      <c r="S142" s="141">
        <v>606</v>
      </c>
      <c r="T142" s="72">
        <v>8</v>
      </c>
      <c r="U142" s="73">
        <v>1</v>
      </c>
      <c r="V142" s="74" t="s">
        <v>15</v>
      </c>
      <c r="W142" s="75">
        <v>800</v>
      </c>
      <c r="X142" s="170"/>
      <c r="Y142" s="170"/>
      <c r="Z142" s="170"/>
      <c r="AA142" s="170"/>
      <c r="AB142" s="170"/>
      <c r="AC142" s="171"/>
      <c r="AD142" s="100">
        <v>5.5</v>
      </c>
      <c r="AE142" s="165"/>
      <c r="AF142" s="165"/>
      <c r="AG142" s="165"/>
      <c r="AH142" s="166"/>
      <c r="AI142" s="100">
        <v>5.5</v>
      </c>
      <c r="AJ142" s="99">
        <v>100</v>
      </c>
      <c r="AK142" s="167"/>
      <c r="AL142" s="167"/>
      <c r="AM142" s="30" t="s">
        <v>2</v>
      </c>
    </row>
    <row r="143" spans="1:39" ht="15" customHeight="1" thickBot="1">
      <c r="A143" s="31"/>
      <c r="B143" s="154" t="s">
        <v>111</v>
      </c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5"/>
      <c r="R143" s="71"/>
      <c r="S143" s="141">
        <v>606</v>
      </c>
      <c r="T143" s="72">
        <v>8</v>
      </c>
      <c r="U143" s="73">
        <v>1</v>
      </c>
      <c r="V143" s="74" t="s">
        <v>15</v>
      </c>
      <c r="W143" s="75">
        <v>850</v>
      </c>
      <c r="X143" s="170"/>
      <c r="Y143" s="170"/>
      <c r="Z143" s="170"/>
      <c r="AA143" s="170"/>
      <c r="AB143" s="170"/>
      <c r="AC143" s="171"/>
      <c r="AD143" s="100">
        <v>5.5</v>
      </c>
      <c r="AE143" s="158"/>
      <c r="AF143" s="158"/>
      <c r="AG143" s="158"/>
      <c r="AH143" s="159"/>
      <c r="AI143" s="100">
        <v>5.5</v>
      </c>
      <c r="AJ143" s="99">
        <v>100</v>
      </c>
      <c r="AK143" s="160"/>
      <c r="AL143" s="160"/>
      <c r="AM143" s="30" t="s">
        <v>2</v>
      </c>
    </row>
    <row r="144" spans="1:39" ht="32.25" customHeight="1" thickBot="1">
      <c r="A144" s="31"/>
      <c r="B144" s="161" t="s">
        <v>12</v>
      </c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2"/>
      <c r="R144" s="71"/>
      <c r="S144" s="141">
        <v>606</v>
      </c>
      <c r="T144" s="72">
        <v>8</v>
      </c>
      <c r="U144" s="73">
        <v>1</v>
      </c>
      <c r="V144" s="74" t="s">
        <v>11</v>
      </c>
      <c r="W144" s="75">
        <v>0</v>
      </c>
      <c r="X144" s="170"/>
      <c r="Y144" s="170"/>
      <c r="Z144" s="170"/>
      <c r="AA144" s="170"/>
      <c r="AB144" s="170"/>
      <c r="AC144" s="171"/>
      <c r="AD144" s="100">
        <v>12.1</v>
      </c>
      <c r="AE144" s="165"/>
      <c r="AF144" s="165"/>
      <c r="AG144" s="165"/>
      <c r="AH144" s="166"/>
      <c r="AI144" s="100">
        <f>AI145</f>
        <v>9.9</v>
      </c>
      <c r="AJ144" s="99">
        <f>AJ145</f>
        <v>81.8</v>
      </c>
      <c r="AK144" s="167"/>
      <c r="AL144" s="167"/>
      <c r="AM144" s="30" t="s">
        <v>2</v>
      </c>
    </row>
    <row r="145" spans="1:39" ht="21.75" customHeight="1" thickBot="1">
      <c r="A145" s="31"/>
      <c r="B145" s="161" t="s">
        <v>108</v>
      </c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2"/>
      <c r="R145" s="71"/>
      <c r="S145" s="141">
        <v>606</v>
      </c>
      <c r="T145" s="72">
        <v>8</v>
      </c>
      <c r="U145" s="73">
        <v>1</v>
      </c>
      <c r="V145" s="74" t="s">
        <v>11</v>
      </c>
      <c r="W145" s="75">
        <v>200</v>
      </c>
      <c r="X145" s="170"/>
      <c r="Y145" s="170"/>
      <c r="Z145" s="170"/>
      <c r="AA145" s="170"/>
      <c r="AB145" s="170"/>
      <c r="AC145" s="171"/>
      <c r="AD145" s="100">
        <v>12.1</v>
      </c>
      <c r="AE145" s="165"/>
      <c r="AF145" s="165"/>
      <c r="AG145" s="165"/>
      <c r="AH145" s="166"/>
      <c r="AI145" s="100">
        <f>AI146</f>
        <v>9.9</v>
      </c>
      <c r="AJ145" s="99">
        <f>AJ146</f>
        <v>81.8</v>
      </c>
      <c r="AK145" s="167"/>
      <c r="AL145" s="167"/>
      <c r="AM145" s="30" t="s">
        <v>2</v>
      </c>
    </row>
    <row r="146" spans="1:39" ht="15" customHeight="1" thickBot="1">
      <c r="A146" s="31"/>
      <c r="B146" s="168" t="s">
        <v>109</v>
      </c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8"/>
      <c r="Q146" s="169"/>
      <c r="R146" s="71"/>
      <c r="S146" s="141">
        <v>606</v>
      </c>
      <c r="T146" s="72">
        <v>8</v>
      </c>
      <c r="U146" s="73">
        <v>1</v>
      </c>
      <c r="V146" s="74" t="s">
        <v>11</v>
      </c>
      <c r="W146" s="75">
        <v>240</v>
      </c>
      <c r="X146" s="170"/>
      <c r="Y146" s="170"/>
      <c r="Z146" s="170"/>
      <c r="AA146" s="170"/>
      <c r="AB146" s="170"/>
      <c r="AC146" s="171"/>
      <c r="AD146" s="100">
        <v>12.1</v>
      </c>
      <c r="AE146" s="158"/>
      <c r="AF146" s="158"/>
      <c r="AG146" s="158"/>
      <c r="AH146" s="159"/>
      <c r="AI146" s="100">
        <v>9.9</v>
      </c>
      <c r="AJ146" s="99">
        <v>81.8</v>
      </c>
      <c r="AK146" s="160"/>
      <c r="AL146" s="160"/>
      <c r="AM146" s="30" t="s">
        <v>2</v>
      </c>
    </row>
    <row r="147" spans="1:39" ht="15" customHeight="1" thickBot="1">
      <c r="A147" s="31"/>
      <c r="B147" s="154" t="s">
        <v>10</v>
      </c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5"/>
      <c r="R147" s="36"/>
      <c r="S147" s="133">
        <v>606</v>
      </c>
      <c r="T147" s="35">
        <v>10</v>
      </c>
      <c r="U147" s="34">
        <v>0</v>
      </c>
      <c r="V147" s="33">
        <v>0</v>
      </c>
      <c r="W147" s="32">
        <v>0</v>
      </c>
      <c r="X147" s="156"/>
      <c r="Y147" s="156"/>
      <c r="Z147" s="156"/>
      <c r="AA147" s="156"/>
      <c r="AB147" s="156"/>
      <c r="AC147" s="157"/>
      <c r="AD147" s="100">
        <v>287.2</v>
      </c>
      <c r="AE147" s="172"/>
      <c r="AF147" s="172"/>
      <c r="AG147" s="172"/>
      <c r="AH147" s="173"/>
      <c r="AI147" s="100">
        <v>287.10000000000002</v>
      </c>
      <c r="AJ147" s="99">
        <v>100</v>
      </c>
      <c r="AK147" s="160"/>
      <c r="AL147" s="160"/>
      <c r="AM147" s="30" t="s">
        <v>2</v>
      </c>
    </row>
    <row r="148" spans="1:39" ht="15" customHeight="1" thickBot="1">
      <c r="A148" s="31"/>
      <c r="B148" s="154" t="s">
        <v>9</v>
      </c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5"/>
      <c r="R148" s="36"/>
      <c r="S148" s="141">
        <v>606</v>
      </c>
      <c r="T148" s="35">
        <v>10</v>
      </c>
      <c r="U148" s="34">
        <v>1</v>
      </c>
      <c r="V148" s="33">
        <v>0</v>
      </c>
      <c r="W148" s="32">
        <v>0</v>
      </c>
      <c r="X148" s="156"/>
      <c r="Y148" s="156"/>
      <c r="Z148" s="156"/>
      <c r="AA148" s="156"/>
      <c r="AB148" s="156"/>
      <c r="AC148" s="157"/>
      <c r="AD148" s="100">
        <v>287.2</v>
      </c>
      <c r="AE148" s="172"/>
      <c r="AF148" s="172"/>
      <c r="AG148" s="172"/>
      <c r="AH148" s="173"/>
      <c r="AI148" s="100">
        <v>287.10000000000002</v>
      </c>
      <c r="AJ148" s="99">
        <v>100</v>
      </c>
      <c r="AK148" s="160"/>
      <c r="AL148" s="160"/>
      <c r="AM148" s="30" t="s">
        <v>2</v>
      </c>
    </row>
    <row r="149" spans="1:39" ht="15" customHeight="1" thickBot="1">
      <c r="A149" s="31"/>
      <c r="B149" s="161" t="s">
        <v>8</v>
      </c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2"/>
      <c r="R149" s="36"/>
      <c r="S149" s="141">
        <v>606</v>
      </c>
      <c r="T149" s="40">
        <v>10</v>
      </c>
      <c r="U149" s="39">
        <v>1</v>
      </c>
      <c r="V149" s="38" t="s">
        <v>7</v>
      </c>
      <c r="W149" s="37">
        <v>0</v>
      </c>
      <c r="X149" s="163"/>
      <c r="Y149" s="163"/>
      <c r="Z149" s="163"/>
      <c r="AA149" s="163"/>
      <c r="AB149" s="163"/>
      <c r="AC149" s="164"/>
      <c r="AD149" s="100">
        <v>287.2</v>
      </c>
      <c r="AE149" s="172"/>
      <c r="AF149" s="172"/>
      <c r="AG149" s="172"/>
      <c r="AH149" s="173"/>
      <c r="AI149" s="100">
        <v>287.10000000000002</v>
      </c>
      <c r="AJ149" s="99">
        <v>100</v>
      </c>
      <c r="AK149" s="167"/>
      <c r="AL149" s="167"/>
      <c r="AM149" s="30" t="s">
        <v>2</v>
      </c>
    </row>
    <row r="150" spans="1:39" ht="15" customHeight="1" thickBot="1">
      <c r="A150" s="31"/>
      <c r="B150" s="79" t="s">
        <v>115</v>
      </c>
      <c r="C150" s="79" t="s">
        <v>115</v>
      </c>
      <c r="D150" s="79" t="s">
        <v>115</v>
      </c>
      <c r="E150" s="79" t="s">
        <v>115</v>
      </c>
      <c r="F150" s="79" t="s">
        <v>115</v>
      </c>
      <c r="G150" s="79" t="s">
        <v>115</v>
      </c>
      <c r="H150" s="79" t="s">
        <v>115</v>
      </c>
      <c r="I150" s="79" t="s">
        <v>115</v>
      </c>
      <c r="J150" s="79" t="s">
        <v>115</v>
      </c>
      <c r="K150" s="79" t="s">
        <v>115</v>
      </c>
      <c r="L150" s="79" t="s">
        <v>115</v>
      </c>
      <c r="M150" s="79" t="s">
        <v>115</v>
      </c>
      <c r="N150" s="79" t="s">
        <v>115</v>
      </c>
      <c r="O150" s="79" t="s">
        <v>115</v>
      </c>
      <c r="P150" s="79" t="s">
        <v>115</v>
      </c>
      <c r="Q150" s="79" t="s">
        <v>115</v>
      </c>
      <c r="R150" s="36"/>
      <c r="S150" s="141">
        <v>606</v>
      </c>
      <c r="T150" s="40">
        <v>10</v>
      </c>
      <c r="U150" s="39">
        <v>1</v>
      </c>
      <c r="V150" s="38" t="s">
        <v>7</v>
      </c>
      <c r="W150" s="37">
        <v>300</v>
      </c>
      <c r="X150" s="163"/>
      <c r="Y150" s="163"/>
      <c r="Z150" s="163"/>
      <c r="AA150" s="163"/>
      <c r="AB150" s="163"/>
      <c r="AC150" s="164"/>
      <c r="AD150" s="100">
        <v>287.2</v>
      </c>
      <c r="AE150" s="172"/>
      <c r="AF150" s="172"/>
      <c r="AG150" s="172"/>
      <c r="AH150" s="173"/>
      <c r="AI150" s="100">
        <v>287.10000000000002</v>
      </c>
      <c r="AJ150" s="99">
        <v>100</v>
      </c>
      <c r="AK150" s="167"/>
      <c r="AL150" s="167"/>
      <c r="AM150" s="30" t="s">
        <v>2</v>
      </c>
    </row>
    <row r="151" spans="1:39" ht="15" customHeight="1" thickBot="1">
      <c r="A151" s="31"/>
      <c r="B151" s="79" t="s">
        <v>116</v>
      </c>
      <c r="C151" s="79" t="s">
        <v>116</v>
      </c>
      <c r="D151" s="79" t="s">
        <v>116</v>
      </c>
      <c r="E151" s="79" t="s">
        <v>116</v>
      </c>
      <c r="F151" s="79" t="s">
        <v>116</v>
      </c>
      <c r="G151" s="79" t="s">
        <v>116</v>
      </c>
      <c r="H151" s="79" t="s">
        <v>116</v>
      </c>
      <c r="I151" s="79" t="s">
        <v>116</v>
      </c>
      <c r="J151" s="79" t="s">
        <v>116</v>
      </c>
      <c r="K151" s="79" t="s">
        <v>116</v>
      </c>
      <c r="L151" s="79" t="s">
        <v>116</v>
      </c>
      <c r="M151" s="79" t="s">
        <v>116</v>
      </c>
      <c r="N151" s="79" t="s">
        <v>116</v>
      </c>
      <c r="O151" s="79" t="s">
        <v>116</v>
      </c>
      <c r="P151" s="79" t="s">
        <v>116</v>
      </c>
      <c r="Q151" s="79" t="s">
        <v>116</v>
      </c>
      <c r="R151" s="71"/>
      <c r="S151" s="141">
        <v>606</v>
      </c>
      <c r="T151" s="72">
        <v>10</v>
      </c>
      <c r="U151" s="73">
        <v>1</v>
      </c>
      <c r="V151" s="74" t="s">
        <v>7</v>
      </c>
      <c r="W151" s="75">
        <v>310</v>
      </c>
      <c r="X151" s="156"/>
      <c r="Y151" s="156"/>
      <c r="Z151" s="156"/>
      <c r="AA151" s="156"/>
      <c r="AB151" s="156"/>
      <c r="AC151" s="157"/>
      <c r="AD151" s="100">
        <v>287.2</v>
      </c>
      <c r="AE151" s="172"/>
      <c r="AF151" s="172"/>
      <c r="AG151" s="172"/>
      <c r="AH151" s="173"/>
      <c r="AI151" s="100">
        <v>287.10000000000002</v>
      </c>
      <c r="AJ151" s="99">
        <v>100</v>
      </c>
      <c r="AK151" s="160"/>
      <c r="AL151" s="160"/>
      <c r="AM151" s="30" t="s">
        <v>2</v>
      </c>
    </row>
    <row r="152" spans="1:39" ht="15" customHeight="1" thickBot="1">
      <c r="A152" s="31"/>
      <c r="B152" s="154" t="s">
        <v>6</v>
      </c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5"/>
      <c r="R152" s="36"/>
      <c r="S152" s="133">
        <v>606</v>
      </c>
      <c r="T152" s="35">
        <v>11</v>
      </c>
      <c r="U152" s="34">
        <v>0</v>
      </c>
      <c r="V152" s="33">
        <v>0</v>
      </c>
      <c r="W152" s="32">
        <v>0</v>
      </c>
      <c r="X152" s="156"/>
      <c r="Y152" s="156"/>
      <c r="Z152" s="156"/>
      <c r="AA152" s="156"/>
      <c r="AB152" s="156"/>
      <c r="AC152" s="157"/>
      <c r="AD152" s="118">
        <v>20</v>
      </c>
      <c r="AE152" s="174"/>
      <c r="AF152" s="174"/>
      <c r="AG152" s="174"/>
      <c r="AH152" s="175"/>
      <c r="AI152" s="118">
        <v>20</v>
      </c>
      <c r="AJ152" s="117">
        <v>100</v>
      </c>
      <c r="AK152" s="160"/>
      <c r="AL152" s="160"/>
      <c r="AM152" s="30" t="s">
        <v>2</v>
      </c>
    </row>
    <row r="153" spans="1:39" ht="15" customHeight="1" thickBot="1">
      <c r="A153" s="31"/>
      <c r="B153" s="154" t="s">
        <v>5</v>
      </c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5"/>
      <c r="R153" s="36"/>
      <c r="S153" s="133">
        <v>606</v>
      </c>
      <c r="T153" s="35">
        <v>11</v>
      </c>
      <c r="U153" s="34">
        <v>2</v>
      </c>
      <c r="V153" s="33">
        <v>0</v>
      </c>
      <c r="W153" s="32">
        <v>0</v>
      </c>
      <c r="X153" s="156"/>
      <c r="Y153" s="156"/>
      <c r="Z153" s="156"/>
      <c r="AA153" s="156"/>
      <c r="AB153" s="156"/>
      <c r="AC153" s="157"/>
      <c r="AD153" s="118">
        <v>20</v>
      </c>
      <c r="AE153" s="174"/>
      <c r="AF153" s="174"/>
      <c r="AG153" s="174"/>
      <c r="AH153" s="175"/>
      <c r="AI153" s="118">
        <v>20</v>
      </c>
      <c r="AJ153" s="117">
        <v>100</v>
      </c>
      <c r="AK153" s="160"/>
      <c r="AL153" s="160"/>
      <c r="AM153" s="30" t="s">
        <v>2</v>
      </c>
    </row>
    <row r="154" spans="1:39" ht="15" customHeight="1" thickBot="1">
      <c r="A154" s="31"/>
      <c r="B154" s="161" t="s">
        <v>4</v>
      </c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2"/>
      <c r="R154" s="36"/>
      <c r="S154" s="141">
        <v>606</v>
      </c>
      <c r="T154" s="40">
        <v>11</v>
      </c>
      <c r="U154" s="39">
        <v>2</v>
      </c>
      <c r="V154" s="38" t="s">
        <v>3</v>
      </c>
      <c r="W154" s="37">
        <v>0</v>
      </c>
      <c r="X154" s="163"/>
      <c r="Y154" s="163"/>
      <c r="Z154" s="163"/>
      <c r="AA154" s="163"/>
      <c r="AB154" s="163"/>
      <c r="AC154" s="164"/>
      <c r="AD154" s="100">
        <v>20</v>
      </c>
      <c r="AE154" s="172"/>
      <c r="AF154" s="172"/>
      <c r="AG154" s="172"/>
      <c r="AH154" s="173"/>
      <c r="AI154" s="100">
        <v>20</v>
      </c>
      <c r="AJ154" s="99">
        <v>100</v>
      </c>
      <c r="AK154" s="167"/>
      <c r="AL154" s="167"/>
      <c r="AM154" s="30" t="s">
        <v>2</v>
      </c>
    </row>
    <row r="155" spans="1:39" ht="32.25" customHeight="1" thickBot="1">
      <c r="A155" s="31"/>
      <c r="B155" s="79" t="s">
        <v>106</v>
      </c>
      <c r="C155" s="79" t="s">
        <v>106</v>
      </c>
      <c r="D155" s="79" t="s">
        <v>106</v>
      </c>
      <c r="E155" s="79" t="s">
        <v>106</v>
      </c>
      <c r="F155" s="79" t="s">
        <v>106</v>
      </c>
      <c r="G155" s="79" t="s">
        <v>106</v>
      </c>
      <c r="H155" s="79" t="s">
        <v>106</v>
      </c>
      <c r="I155" s="79" t="s">
        <v>106</v>
      </c>
      <c r="J155" s="79" t="s">
        <v>106</v>
      </c>
      <c r="K155" s="79" t="s">
        <v>106</v>
      </c>
      <c r="L155" s="79" t="s">
        <v>106</v>
      </c>
      <c r="M155" s="79" t="s">
        <v>106</v>
      </c>
      <c r="N155" s="79" t="s">
        <v>106</v>
      </c>
      <c r="O155" s="79" t="s">
        <v>106</v>
      </c>
      <c r="P155" s="79" t="s">
        <v>106</v>
      </c>
      <c r="Q155" s="79" t="s">
        <v>106</v>
      </c>
      <c r="R155" s="36"/>
      <c r="S155" s="141">
        <v>606</v>
      </c>
      <c r="T155" s="40">
        <v>11</v>
      </c>
      <c r="U155" s="39">
        <v>2</v>
      </c>
      <c r="V155" s="38" t="s">
        <v>3</v>
      </c>
      <c r="W155" s="37">
        <v>100</v>
      </c>
      <c r="X155" s="163"/>
      <c r="Y155" s="163"/>
      <c r="Z155" s="163"/>
      <c r="AA155" s="163"/>
      <c r="AB155" s="163"/>
      <c r="AC155" s="164"/>
      <c r="AD155" s="96">
        <v>13</v>
      </c>
      <c r="AE155" s="165"/>
      <c r="AF155" s="165"/>
      <c r="AG155" s="165"/>
      <c r="AH155" s="166"/>
      <c r="AI155" s="96">
        <v>13</v>
      </c>
      <c r="AJ155" s="99">
        <v>100</v>
      </c>
      <c r="AK155" s="167"/>
      <c r="AL155" s="167"/>
      <c r="AM155" s="30" t="s">
        <v>2</v>
      </c>
    </row>
    <row r="156" spans="1:39" ht="15" customHeight="1" thickBot="1">
      <c r="A156" s="31"/>
      <c r="B156" s="79" t="s">
        <v>114</v>
      </c>
      <c r="C156" s="79" t="s">
        <v>114</v>
      </c>
      <c r="D156" s="79" t="s">
        <v>114</v>
      </c>
      <c r="E156" s="79" t="s">
        <v>114</v>
      </c>
      <c r="F156" s="79" t="s">
        <v>114</v>
      </c>
      <c r="G156" s="79" t="s">
        <v>114</v>
      </c>
      <c r="H156" s="79" t="s">
        <v>114</v>
      </c>
      <c r="I156" s="79" t="s">
        <v>114</v>
      </c>
      <c r="J156" s="79" t="s">
        <v>114</v>
      </c>
      <c r="K156" s="79" t="s">
        <v>114</v>
      </c>
      <c r="L156" s="79" t="s">
        <v>114</v>
      </c>
      <c r="M156" s="79" t="s">
        <v>114</v>
      </c>
      <c r="N156" s="79" t="s">
        <v>114</v>
      </c>
      <c r="O156" s="79" t="s">
        <v>114</v>
      </c>
      <c r="P156" s="79" t="s">
        <v>114</v>
      </c>
      <c r="Q156" s="79" t="s">
        <v>114</v>
      </c>
      <c r="R156" s="71"/>
      <c r="S156" s="141">
        <v>606</v>
      </c>
      <c r="T156" s="72">
        <v>11</v>
      </c>
      <c r="U156" s="73">
        <v>2</v>
      </c>
      <c r="V156" s="74" t="s">
        <v>3</v>
      </c>
      <c r="W156" s="75">
        <v>110</v>
      </c>
      <c r="X156" s="156"/>
      <c r="Y156" s="156"/>
      <c r="Z156" s="156"/>
      <c r="AA156" s="156"/>
      <c r="AB156" s="156"/>
      <c r="AC156" s="157"/>
      <c r="AD156" s="96">
        <v>13</v>
      </c>
      <c r="AE156" s="158"/>
      <c r="AF156" s="158"/>
      <c r="AG156" s="158"/>
      <c r="AH156" s="159"/>
      <c r="AI156" s="96">
        <v>13</v>
      </c>
      <c r="AJ156" s="99">
        <v>100</v>
      </c>
      <c r="AK156" s="160"/>
      <c r="AL156" s="160"/>
      <c r="AM156" s="30" t="s">
        <v>2</v>
      </c>
    </row>
    <row r="157" spans="1:39" ht="21.75" customHeight="1" thickBot="1">
      <c r="A157" s="31"/>
      <c r="B157" s="161" t="s">
        <v>108</v>
      </c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2"/>
      <c r="R157" s="71"/>
      <c r="S157" s="141">
        <v>606</v>
      </c>
      <c r="T157" s="72">
        <v>11</v>
      </c>
      <c r="U157" s="73">
        <v>2</v>
      </c>
      <c r="V157" s="74" t="s">
        <v>3</v>
      </c>
      <c r="W157" s="75">
        <v>200</v>
      </c>
      <c r="X157" s="163"/>
      <c r="Y157" s="163"/>
      <c r="Z157" s="163"/>
      <c r="AA157" s="163"/>
      <c r="AB157" s="163"/>
      <c r="AC157" s="164"/>
      <c r="AD157" s="96">
        <v>7</v>
      </c>
      <c r="AE157" s="165"/>
      <c r="AF157" s="165"/>
      <c r="AG157" s="165"/>
      <c r="AH157" s="166"/>
      <c r="AI157" s="96">
        <v>7</v>
      </c>
      <c r="AJ157" s="99">
        <v>100</v>
      </c>
      <c r="AK157" s="167"/>
      <c r="AL157" s="167"/>
      <c r="AM157" s="30" t="s">
        <v>2</v>
      </c>
    </row>
    <row r="158" spans="1:39" ht="15" customHeight="1">
      <c r="A158" s="31"/>
      <c r="B158" s="168" t="s">
        <v>109</v>
      </c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8"/>
      <c r="Q158" s="169"/>
      <c r="R158" s="71"/>
      <c r="S158" s="141">
        <v>606</v>
      </c>
      <c r="T158" s="72">
        <v>11</v>
      </c>
      <c r="U158" s="73">
        <v>2</v>
      </c>
      <c r="V158" s="74" t="s">
        <v>3</v>
      </c>
      <c r="W158" s="75">
        <v>240</v>
      </c>
      <c r="X158" s="156"/>
      <c r="Y158" s="156"/>
      <c r="Z158" s="156"/>
      <c r="AA158" s="156"/>
      <c r="AB158" s="156"/>
      <c r="AC158" s="157"/>
      <c r="AD158" s="95">
        <v>7</v>
      </c>
      <c r="AE158" s="158"/>
      <c r="AF158" s="158"/>
      <c r="AG158" s="158"/>
      <c r="AH158" s="159"/>
      <c r="AI158" s="95">
        <v>7</v>
      </c>
      <c r="AJ158" s="99">
        <v>100</v>
      </c>
      <c r="AK158" s="160"/>
      <c r="AL158" s="160"/>
      <c r="AM158" s="30" t="s">
        <v>2</v>
      </c>
    </row>
    <row r="159" spans="1:39" ht="0.75" customHeight="1" thickBot="1">
      <c r="A159" s="18"/>
      <c r="B159" s="29"/>
      <c r="C159" s="28"/>
      <c r="D159" s="28"/>
      <c r="E159" s="28"/>
      <c r="F159" s="28"/>
      <c r="G159" s="28"/>
      <c r="H159" s="28"/>
      <c r="I159" s="28"/>
      <c r="J159" s="27"/>
      <c r="K159" s="23"/>
      <c r="L159" s="23"/>
      <c r="M159" s="23"/>
      <c r="N159" s="23"/>
      <c r="O159" s="23"/>
      <c r="P159" s="23"/>
      <c r="Q159" s="23"/>
      <c r="R159" s="26">
        <v>0</v>
      </c>
      <c r="S159" s="24"/>
      <c r="T159" s="24">
        <v>99</v>
      </c>
      <c r="U159" s="24">
        <v>99</v>
      </c>
      <c r="V159" s="24" t="s">
        <v>1</v>
      </c>
      <c r="W159" s="24" t="s">
        <v>0</v>
      </c>
      <c r="X159" s="26">
        <v>0</v>
      </c>
      <c r="Y159" s="25">
        <v>0</v>
      </c>
      <c r="Z159" s="24">
        <v>0</v>
      </c>
      <c r="AA159" s="24">
        <v>0</v>
      </c>
      <c r="AB159" s="24">
        <v>0</v>
      </c>
      <c r="AC159" s="23"/>
      <c r="AD159" s="97">
        <v>13969613.710000001</v>
      </c>
      <c r="AE159" s="22">
        <v>0</v>
      </c>
      <c r="AF159" s="22">
        <v>0</v>
      </c>
      <c r="AG159" s="22">
        <v>0</v>
      </c>
      <c r="AH159" s="22">
        <v>0</v>
      </c>
      <c r="AI159" s="97">
        <v>13969613.710000001</v>
      </c>
      <c r="AJ159" s="21">
        <v>3091700</v>
      </c>
      <c r="AK159" s="20"/>
      <c r="AL159" s="19"/>
      <c r="AM159" s="6"/>
    </row>
    <row r="160" spans="1:39" ht="11.25" customHeight="1" thickBot="1">
      <c r="A160" s="18"/>
      <c r="B160" s="16"/>
      <c r="C160" s="17"/>
      <c r="D160" s="17"/>
      <c r="E160" s="17"/>
      <c r="F160" s="17"/>
      <c r="G160" s="17"/>
      <c r="H160" s="17"/>
      <c r="I160" s="17"/>
      <c r="J160" s="16"/>
      <c r="K160" s="15"/>
      <c r="L160" s="15"/>
      <c r="M160" s="15"/>
      <c r="N160" s="15"/>
      <c r="O160" s="15"/>
      <c r="P160" s="15"/>
      <c r="Q160" s="15"/>
      <c r="R160" s="128"/>
      <c r="S160" s="13"/>
      <c r="T160" s="13"/>
      <c r="U160" s="13"/>
      <c r="V160" s="13"/>
      <c r="W160" s="13"/>
      <c r="X160" s="13"/>
      <c r="Y160" s="13"/>
      <c r="Z160" s="14"/>
      <c r="AA160" s="13"/>
      <c r="AB160" s="13"/>
      <c r="AC160" s="12"/>
      <c r="AD160" s="98">
        <v>15224.7</v>
      </c>
      <c r="AE160" s="11">
        <v>0</v>
      </c>
      <c r="AF160" s="10">
        <v>0</v>
      </c>
      <c r="AG160" s="10">
        <v>0</v>
      </c>
      <c r="AH160" s="10">
        <v>0</v>
      </c>
      <c r="AI160" s="98">
        <v>14722.7</v>
      </c>
      <c r="AJ160" s="9">
        <v>96.7</v>
      </c>
      <c r="AK160" s="8"/>
      <c r="AL160" s="7"/>
      <c r="AM160" s="6"/>
    </row>
    <row r="161" spans="1:39" ht="12.75" customHeight="1">
      <c r="A161" s="2"/>
      <c r="B161" s="5"/>
      <c r="C161" s="5"/>
      <c r="D161" s="5"/>
      <c r="E161" s="5"/>
      <c r="F161" s="5"/>
      <c r="G161" s="5"/>
      <c r="H161" s="5"/>
      <c r="I161" s="5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5"/>
      <c r="AL161" s="2"/>
      <c r="AM161" s="2"/>
    </row>
    <row r="162" spans="1:39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</row>
    <row r="163" spans="1:39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2"/>
      <c r="AD163" s="2"/>
      <c r="AE163" s="3"/>
      <c r="AF163" s="3"/>
      <c r="AG163" s="3"/>
      <c r="AH163" s="3"/>
      <c r="AI163" s="3"/>
      <c r="AJ163" s="3"/>
      <c r="AK163" s="2"/>
      <c r="AL163" s="2"/>
      <c r="AM163" s="2"/>
    </row>
    <row r="164" spans="1:39" ht="12.75" customHeight="1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2"/>
      <c r="X164" s="2"/>
      <c r="Y164" s="2"/>
      <c r="Z164" s="2"/>
      <c r="AA164" s="2"/>
      <c r="AB164" s="2"/>
      <c r="AC164" s="2"/>
      <c r="AD164" s="2"/>
      <c r="AE164" s="4"/>
      <c r="AF164" s="3"/>
      <c r="AG164" s="3"/>
      <c r="AH164" s="3"/>
      <c r="AI164" s="3"/>
      <c r="AJ164" s="4"/>
      <c r="AK164" s="2"/>
      <c r="AL164" s="2"/>
      <c r="AM164" s="2"/>
    </row>
    <row r="165" spans="1:39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3"/>
      <c r="AF165" s="3"/>
      <c r="AG165" s="3"/>
      <c r="AH165" s="3"/>
      <c r="AI165" s="3"/>
      <c r="AJ165" s="3"/>
      <c r="AK165" s="2"/>
      <c r="AL165" s="2"/>
      <c r="AM165" s="2"/>
    </row>
    <row r="166" spans="1:39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3"/>
      <c r="AF166" s="3"/>
      <c r="AG166" s="3"/>
      <c r="AH166" s="3"/>
      <c r="AI166" s="3"/>
      <c r="AJ166" s="3"/>
      <c r="AK166" s="2"/>
      <c r="AL166" s="2"/>
      <c r="AM166" s="2"/>
    </row>
  </sheetData>
  <mergeCells count="555">
    <mergeCell ref="J3:AJ3"/>
    <mergeCell ref="AE134:AH134"/>
    <mergeCell ref="AK134:AL134"/>
    <mergeCell ref="AE156:AH156"/>
    <mergeCell ref="AK156:AL156"/>
    <mergeCell ref="X104:AC104"/>
    <mergeCell ref="AE110:AH110"/>
    <mergeCell ref="AK110:AL110"/>
    <mergeCell ref="AK125:AL125"/>
    <mergeCell ref="X127:AC127"/>
    <mergeCell ref="AE127:AH127"/>
    <mergeCell ref="AK127:AL127"/>
    <mergeCell ref="AK143:AL143"/>
    <mergeCell ref="AK114:AL114"/>
    <mergeCell ref="X124:AC124"/>
    <mergeCell ref="AE124:AH124"/>
    <mergeCell ref="AK124:AL124"/>
    <mergeCell ref="AE115:AH115"/>
    <mergeCell ref="AK115:AL115"/>
    <mergeCell ref="AK119:AL119"/>
    <mergeCell ref="X113:AC113"/>
    <mergeCell ref="AE113:AH113"/>
    <mergeCell ref="X115:AC115"/>
    <mergeCell ref="X149:AC149"/>
    <mergeCell ref="B105:Q105"/>
    <mergeCell ref="X105:AC105"/>
    <mergeCell ref="AE105:AH105"/>
    <mergeCell ref="AK105:AL105"/>
    <mergeCell ref="B103:Q103"/>
    <mergeCell ref="X103:AC103"/>
    <mergeCell ref="AE103:AH103"/>
    <mergeCell ref="AK103:AL103"/>
    <mergeCell ref="B119:Q119"/>
    <mergeCell ref="AE118:AH118"/>
    <mergeCell ref="AK118:AL118"/>
    <mergeCell ref="X107:AC107"/>
    <mergeCell ref="AE107:AH107"/>
    <mergeCell ref="AK107:AL107"/>
    <mergeCell ref="B106:Q106"/>
    <mergeCell ref="X106:AC106"/>
    <mergeCell ref="AE106:AH106"/>
    <mergeCell ref="AK106:AL106"/>
    <mergeCell ref="AK126:AL126"/>
    <mergeCell ref="B111:Q111"/>
    <mergeCell ref="X111:AC111"/>
    <mergeCell ref="AE111:AH111"/>
    <mergeCell ref="AK111:AL111"/>
    <mergeCell ref="B40:Q40"/>
    <mergeCell ref="X40:AC40"/>
    <mergeCell ref="AE40:AH40"/>
    <mergeCell ref="AK40:AL40"/>
    <mergeCell ref="AK48:AL48"/>
    <mergeCell ref="AE62:AH62"/>
    <mergeCell ref="AK62:AL62"/>
    <mergeCell ref="AE60:AH60"/>
    <mergeCell ref="AK60:AL60"/>
    <mergeCell ref="AK45:AL45"/>
    <mergeCell ref="AE39:AH39"/>
    <mergeCell ref="AK39:AL39"/>
    <mergeCell ref="AK97:AL97"/>
    <mergeCell ref="AE85:AH85"/>
    <mergeCell ref="AK85:AL85"/>
    <mergeCell ref="X86:AC86"/>
    <mergeCell ref="AE86:AH86"/>
    <mergeCell ref="AE46:AH46"/>
    <mergeCell ref="AK46:AL46"/>
    <mergeCell ref="B158:Q158"/>
    <mergeCell ref="X158:AC158"/>
    <mergeCell ref="AE158:AH158"/>
    <mergeCell ref="AK158:AL158"/>
    <mergeCell ref="B141:Q141"/>
    <mergeCell ref="X141:AC141"/>
    <mergeCell ref="AE141:AH141"/>
    <mergeCell ref="AK141:AL141"/>
    <mergeCell ref="B143:Q143"/>
    <mergeCell ref="X143:AC143"/>
    <mergeCell ref="X156:AC156"/>
    <mergeCell ref="X155:AC155"/>
    <mergeCell ref="AE155:AH155"/>
    <mergeCell ref="AK155:AL155"/>
    <mergeCell ref="X151:AC151"/>
    <mergeCell ref="AE151:AH151"/>
    <mergeCell ref="AK151:AL151"/>
    <mergeCell ref="AE154:AH154"/>
    <mergeCell ref="AK154:AL154"/>
    <mergeCell ref="B157:Q157"/>
    <mergeCell ref="X157:AC157"/>
    <mergeCell ref="AE157:AH157"/>
    <mergeCell ref="AK157:AL157"/>
    <mergeCell ref="B149:Q149"/>
    <mergeCell ref="B31:Q31"/>
    <mergeCell ref="X31:AC31"/>
    <mergeCell ref="AE31:AH31"/>
    <mergeCell ref="B129:Q129"/>
    <mergeCell ref="X129:AC129"/>
    <mergeCell ref="AE129:AH129"/>
    <mergeCell ref="AK129:AL129"/>
    <mergeCell ref="AE128:AH128"/>
    <mergeCell ref="AK128:AL128"/>
    <mergeCell ref="B61:Q61"/>
    <mergeCell ref="X61:AC61"/>
    <mergeCell ref="AE61:AH61"/>
    <mergeCell ref="AK61:AL61"/>
    <mergeCell ref="AE96:AH96"/>
    <mergeCell ref="AK96:AL96"/>
    <mergeCell ref="B107:Q107"/>
    <mergeCell ref="B109:Q109"/>
    <mergeCell ref="X109:AC109"/>
    <mergeCell ref="B115:Q115"/>
    <mergeCell ref="B39:Q39"/>
    <mergeCell ref="X39:AC39"/>
    <mergeCell ref="B45:Q45"/>
    <mergeCell ref="X45:AC45"/>
    <mergeCell ref="AE45:AH45"/>
    <mergeCell ref="X119:AC119"/>
    <mergeCell ref="AE150:AH150"/>
    <mergeCell ref="AK150:AL150"/>
    <mergeCell ref="AE20:AH20"/>
    <mergeCell ref="AK20:AL20"/>
    <mergeCell ref="X25:AC25"/>
    <mergeCell ref="AE25:AH25"/>
    <mergeCell ref="AK25:AL25"/>
    <mergeCell ref="AE22:AH22"/>
    <mergeCell ref="AK22:AL22"/>
    <mergeCell ref="AE132:AH132"/>
    <mergeCell ref="AK132:AL132"/>
    <mergeCell ref="X133:AC133"/>
    <mergeCell ref="AE133:AH133"/>
    <mergeCell ref="AK133:AL133"/>
    <mergeCell ref="X130:AC130"/>
    <mergeCell ref="AE130:AH130"/>
    <mergeCell ref="AK130:AL130"/>
    <mergeCell ref="AE119:AH119"/>
    <mergeCell ref="AE27:AH27"/>
    <mergeCell ref="AK27:AL27"/>
    <mergeCell ref="AE35:AH35"/>
    <mergeCell ref="AK35:AL35"/>
    <mergeCell ref="AE48:AH48"/>
    <mergeCell ref="AK99:AL99"/>
    <mergeCell ref="X97:AC97"/>
    <mergeCell ref="AE102:AH102"/>
    <mergeCell ref="AK102:AL102"/>
    <mergeCell ref="AE101:AH101"/>
    <mergeCell ref="AE97:AH97"/>
    <mergeCell ref="AE63:AH63"/>
    <mergeCell ref="AK63:AL63"/>
    <mergeCell ref="X65:AC65"/>
    <mergeCell ref="AE68:AH68"/>
    <mergeCell ref="AE66:AH66"/>
    <mergeCell ref="AK66:AL66"/>
    <mergeCell ref="AK101:AL101"/>
    <mergeCell ref="X60:AC60"/>
    <mergeCell ref="X73:AC73"/>
    <mergeCell ref="AE73:AH73"/>
    <mergeCell ref="AK73:AL73"/>
    <mergeCell ref="X87:AC87"/>
    <mergeCell ref="AE87:AH87"/>
    <mergeCell ref="B121:Q121"/>
    <mergeCell ref="X121:AC121"/>
    <mergeCell ref="AE121:AH121"/>
    <mergeCell ref="AK121:AL121"/>
    <mergeCell ref="AE120:AH120"/>
    <mergeCell ref="AK120:AL120"/>
    <mergeCell ref="B90:Q90"/>
    <mergeCell ref="X90:AC90"/>
    <mergeCell ref="AE90:AH90"/>
    <mergeCell ref="AK90:AL90"/>
    <mergeCell ref="B72:Q72"/>
    <mergeCell ref="X72:AC72"/>
    <mergeCell ref="AE72:AH72"/>
    <mergeCell ref="X76:AC76"/>
    <mergeCell ref="AE76:AH76"/>
    <mergeCell ref="AK76:AL76"/>
    <mergeCell ref="AK72:AL72"/>
    <mergeCell ref="B73:Q73"/>
    <mergeCell ref="B87:Q87"/>
    <mergeCell ref="AK87:AL87"/>
    <mergeCell ref="X75:AC75"/>
    <mergeCell ref="AE75:AH75"/>
    <mergeCell ref="AK75:AL75"/>
    <mergeCell ref="B78:Q78"/>
    <mergeCell ref="X78:AC78"/>
    <mergeCell ref="AE78:AH78"/>
    <mergeCell ref="AK78:AL78"/>
    <mergeCell ref="AE83:AH83"/>
    <mergeCell ref="AK83:AL83"/>
    <mergeCell ref="X85:AC85"/>
    <mergeCell ref="AK86:AL86"/>
    <mergeCell ref="AE65:AH65"/>
    <mergeCell ref="AK65:AL65"/>
    <mergeCell ref="B67:Q67"/>
    <mergeCell ref="X67:AC67"/>
    <mergeCell ref="AE67:AH67"/>
    <mergeCell ref="AK67:AL67"/>
    <mergeCell ref="X82:AC82"/>
    <mergeCell ref="AE82:AH82"/>
    <mergeCell ref="AK82:AL82"/>
    <mergeCell ref="AE74:AH74"/>
    <mergeCell ref="AK74:AL74"/>
    <mergeCell ref="B77:Q77"/>
    <mergeCell ref="X77:AC77"/>
    <mergeCell ref="AE77:AH77"/>
    <mergeCell ref="AK77:AL77"/>
    <mergeCell ref="B81:Q81"/>
    <mergeCell ref="X81:AC81"/>
    <mergeCell ref="AE81:AH81"/>
    <mergeCell ref="AK81:AL81"/>
    <mergeCell ref="B76:Q76"/>
    <mergeCell ref="B66:Q66"/>
    <mergeCell ref="B65:Q65"/>
    <mergeCell ref="B25:Q25"/>
    <mergeCell ref="AE19:AH19"/>
    <mergeCell ref="AK19:AL19"/>
    <mergeCell ref="B20:Q20"/>
    <mergeCell ref="X20:AC20"/>
    <mergeCell ref="B21:Q21"/>
    <mergeCell ref="X21:AC21"/>
    <mergeCell ref="AE21:AH21"/>
    <mergeCell ref="AK21:AL21"/>
    <mergeCell ref="B22:Q22"/>
    <mergeCell ref="X22:AC22"/>
    <mergeCell ref="B24:Q24"/>
    <mergeCell ref="X24:AC24"/>
    <mergeCell ref="AE24:AH24"/>
    <mergeCell ref="AK24:AL24"/>
    <mergeCell ref="B28:Q28"/>
    <mergeCell ref="B30:Q30"/>
    <mergeCell ref="X30:AC30"/>
    <mergeCell ref="B137:Q137"/>
    <mergeCell ref="X137:AC137"/>
    <mergeCell ref="AE137:AH137"/>
    <mergeCell ref="AK137:AL137"/>
    <mergeCell ref="B136:Q136"/>
    <mergeCell ref="X136:AC136"/>
    <mergeCell ref="AE136:AH136"/>
    <mergeCell ref="AK136:AL136"/>
    <mergeCell ref="X28:AC28"/>
    <mergeCell ref="AE28:AH28"/>
    <mergeCell ref="AK28:AL28"/>
    <mergeCell ref="B38:Q38"/>
    <mergeCell ref="X38:AC38"/>
    <mergeCell ref="AE38:AH38"/>
    <mergeCell ref="AK38:AL38"/>
    <mergeCell ref="AK31:AL31"/>
    <mergeCell ref="AE94:AH94"/>
    <mergeCell ref="AK94:AL94"/>
    <mergeCell ref="B35:Q35"/>
    <mergeCell ref="X35:AC35"/>
    <mergeCell ref="AE33:AH33"/>
    <mergeCell ref="B99:Q99"/>
    <mergeCell ref="X94:AC94"/>
    <mergeCell ref="AE149:AH149"/>
    <mergeCell ref="AK149:AL149"/>
    <mergeCell ref="X146:AC146"/>
    <mergeCell ref="AE146:AH146"/>
    <mergeCell ref="AK146:AL146"/>
    <mergeCell ref="AE148:AH148"/>
    <mergeCell ref="AK148:AL148"/>
    <mergeCell ref="AE138:AH138"/>
    <mergeCell ref="AK138:AL138"/>
    <mergeCell ref="B101:Q101"/>
    <mergeCell ref="X101:AC101"/>
    <mergeCell ref="B126:Q126"/>
    <mergeCell ref="B122:Q122"/>
    <mergeCell ref="X122:AC122"/>
    <mergeCell ref="AE122:AH122"/>
    <mergeCell ref="AK122:AL122"/>
    <mergeCell ref="X125:AC125"/>
    <mergeCell ref="AE125:AH125"/>
    <mergeCell ref="AE123:AH123"/>
    <mergeCell ref="AK123:AL123"/>
    <mergeCell ref="X99:AC99"/>
    <mergeCell ref="AE99:AH99"/>
    <mergeCell ref="B58:Q58"/>
    <mergeCell ref="X66:AC66"/>
    <mergeCell ref="B140:Q140"/>
    <mergeCell ref="X140:AC140"/>
    <mergeCell ref="AE140:AH140"/>
    <mergeCell ref="AK140:AL140"/>
    <mergeCell ref="X139:AC139"/>
    <mergeCell ref="B104:Q104"/>
    <mergeCell ref="AE104:AH104"/>
    <mergeCell ref="AK104:AL104"/>
    <mergeCell ref="B92:Q92"/>
    <mergeCell ref="X92:AC92"/>
    <mergeCell ref="AE92:AH92"/>
    <mergeCell ref="AK92:AL92"/>
    <mergeCell ref="AE98:AH98"/>
    <mergeCell ref="AK98:AL98"/>
    <mergeCell ref="X93:AC93"/>
    <mergeCell ref="AE93:AH93"/>
    <mergeCell ref="AK93:AL93"/>
    <mergeCell ref="X96:AC96"/>
    <mergeCell ref="B100:Q100"/>
    <mergeCell ref="X100:AC100"/>
    <mergeCell ref="AE100:AH100"/>
    <mergeCell ref="AK100:AL100"/>
    <mergeCell ref="AK33:AL33"/>
    <mergeCell ref="B37:Q37"/>
    <mergeCell ref="X37:AC37"/>
    <mergeCell ref="AE37:AH37"/>
    <mergeCell ref="AK37:AL37"/>
    <mergeCell ref="B34:Q34"/>
    <mergeCell ref="X34:AC34"/>
    <mergeCell ref="AK68:AL68"/>
    <mergeCell ref="B75:Q75"/>
    <mergeCell ref="B47:Q47"/>
    <mergeCell ref="B41:Q41"/>
    <mergeCell ref="X41:AC41"/>
    <mergeCell ref="AE41:AH41"/>
    <mergeCell ref="AK41:AL41"/>
    <mergeCell ref="B64:Q64"/>
    <mergeCell ref="X64:AC64"/>
    <mergeCell ref="AE64:AH64"/>
    <mergeCell ref="AK64:AL64"/>
    <mergeCell ref="B63:Q63"/>
    <mergeCell ref="X63:AC63"/>
    <mergeCell ref="B74:Q74"/>
    <mergeCell ref="X74:AC74"/>
    <mergeCell ref="B62:Q62"/>
    <mergeCell ref="X62:AC62"/>
    <mergeCell ref="B148:Q148"/>
    <mergeCell ref="X148:AC148"/>
    <mergeCell ref="AE30:AH30"/>
    <mergeCell ref="AK30:AL30"/>
    <mergeCell ref="X47:AC47"/>
    <mergeCell ref="AE47:AH47"/>
    <mergeCell ref="AK47:AL47"/>
    <mergeCell ref="B48:Q48"/>
    <mergeCell ref="X48:AC48"/>
    <mergeCell ref="B57:Q57"/>
    <mergeCell ref="X57:AC57"/>
    <mergeCell ref="AE57:AH57"/>
    <mergeCell ref="AK57:AL57"/>
    <mergeCell ref="B53:Q53"/>
    <mergeCell ref="X53:AC53"/>
    <mergeCell ref="AE53:AH53"/>
    <mergeCell ref="AK53:AL53"/>
    <mergeCell ref="AE55:AH55"/>
    <mergeCell ref="B50:Q50"/>
    <mergeCell ref="X50:AC50"/>
    <mergeCell ref="AE50:AH50"/>
    <mergeCell ref="AK50:AL50"/>
    <mergeCell ref="B55:Q55"/>
    <mergeCell ref="X55:AC55"/>
    <mergeCell ref="B98:Q98"/>
    <mergeCell ref="X98:AC98"/>
    <mergeCell ref="B146:Q146"/>
    <mergeCell ref="X138:AC138"/>
    <mergeCell ref="B145:Q145"/>
    <mergeCell ref="B153:Q153"/>
    <mergeCell ref="X153:AC153"/>
    <mergeCell ref="AE153:AH153"/>
    <mergeCell ref="AK153:AL153"/>
    <mergeCell ref="X150:AC150"/>
    <mergeCell ref="B152:Q152"/>
    <mergeCell ref="X152:AC152"/>
    <mergeCell ref="AE152:AH152"/>
    <mergeCell ref="AK152:AL152"/>
    <mergeCell ref="AE139:AH139"/>
    <mergeCell ref="AK139:AL139"/>
    <mergeCell ref="AE142:AH142"/>
    <mergeCell ref="AK142:AL142"/>
    <mergeCell ref="X145:AC145"/>
    <mergeCell ref="AE145:AH145"/>
    <mergeCell ref="AK145:AL145"/>
    <mergeCell ref="AE144:AH144"/>
    <mergeCell ref="AK144:AL144"/>
    <mergeCell ref="AE143:AH143"/>
    <mergeCell ref="B118:Q118"/>
    <mergeCell ref="X118:AC118"/>
    <mergeCell ref="AK113:AL113"/>
    <mergeCell ref="B110:Q110"/>
    <mergeCell ref="X110:AC110"/>
    <mergeCell ref="AE109:AH109"/>
    <mergeCell ref="AK109:AL109"/>
    <mergeCell ref="AE114:AH114"/>
    <mergeCell ref="B27:Q27"/>
    <mergeCell ref="X27:AC27"/>
    <mergeCell ref="AE34:AH34"/>
    <mergeCell ref="AK34:AL34"/>
    <mergeCell ref="B84:Q84"/>
    <mergeCell ref="X84:AC84"/>
    <mergeCell ref="AE84:AH84"/>
    <mergeCell ref="AK84:AL84"/>
    <mergeCell ref="X83:AC83"/>
    <mergeCell ref="X91:AC91"/>
    <mergeCell ref="B95:Q95"/>
    <mergeCell ref="X95:AC95"/>
    <mergeCell ref="AE95:AH95"/>
    <mergeCell ref="AK95:AL95"/>
    <mergeCell ref="AE91:AH91"/>
    <mergeCell ref="AK91:AL91"/>
    <mergeCell ref="AK117:AL117"/>
    <mergeCell ref="B108:Q108"/>
    <mergeCell ref="X108:AC108"/>
    <mergeCell ref="AE108:AH108"/>
    <mergeCell ref="AK108:AL108"/>
    <mergeCell ref="B113:Q113"/>
    <mergeCell ref="B116:Q116"/>
    <mergeCell ref="X116:AC116"/>
    <mergeCell ref="AE116:AH116"/>
    <mergeCell ref="AK116:AL116"/>
    <mergeCell ref="X120:AC120"/>
    <mergeCell ref="AE56:AH56"/>
    <mergeCell ref="AK56:AL56"/>
    <mergeCell ref="B52:Q52"/>
    <mergeCell ref="X52:AC52"/>
    <mergeCell ref="B54:Q54"/>
    <mergeCell ref="X54:AC54"/>
    <mergeCell ref="AE54:AH54"/>
    <mergeCell ref="AK54:AL54"/>
    <mergeCell ref="X58:AC58"/>
    <mergeCell ref="AE58:AH58"/>
    <mergeCell ref="AK58:AL58"/>
    <mergeCell ref="AK55:AL55"/>
    <mergeCell ref="AE52:AH52"/>
    <mergeCell ref="AK52:AL52"/>
    <mergeCell ref="B112:Q112"/>
    <mergeCell ref="X112:AC112"/>
    <mergeCell ref="AE112:AH112"/>
    <mergeCell ref="AK112:AL112"/>
    <mergeCell ref="B102:Q102"/>
    <mergeCell ref="X102:AC102"/>
    <mergeCell ref="B117:Q117"/>
    <mergeCell ref="X117:AC117"/>
    <mergeCell ref="AE117:AH117"/>
    <mergeCell ref="B147:Q147"/>
    <mergeCell ref="X147:AC147"/>
    <mergeCell ref="AE147:AH147"/>
    <mergeCell ref="AK147:AL147"/>
    <mergeCell ref="B144:Q144"/>
    <mergeCell ref="X144:AC144"/>
    <mergeCell ref="B133:Q133"/>
    <mergeCell ref="B130:Q130"/>
    <mergeCell ref="X126:AC126"/>
    <mergeCell ref="B127:Q127"/>
    <mergeCell ref="AE131:AH131"/>
    <mergeCell ref="AK131:AL131"/>
    <mergeCell ref="B142:Q142"/>
    <mergeCell ref="B134:Q134"/>
    <mergeCell ref="X134:AC134"/>
    <mergeCell ref="B135:Q135"/>
    <mergeCell ref="X135:AC135"/>
    <mergeCell ref="AE135:AH135"/>
    <mergeCell ref="AK135:AL135"/>
    <mergeCell ref="X142:AC142"/>
    <mergeCell ref="B154:Q154"/>
    <mergeCell ref="X154:AC154"/>
    <mergeCell ref="B12:Q12"/>
    <mergeCell ref="X12:AC12"/>
    <mergeCell ref="AE12:AH12"/>
    <mergeCell ref="AK12:AL12"/>
    <mergeCell ref="B16:Q16"/>
    <mergeCell ref="X16:AC16"/>
    <mergeCell ref="AE16:AH16"/>
    <mergeCell ref="AK16:AL16"/>
    <mergeCell ref="B14:Q14"/>
    <mergeCell ref="X14:AC14"/>
    <mergeCell ref="B32:Q32"/>
    <mergeCell ref="X32:AC32"/>
    <mergeCell ref="AE32:AH32"/>
    <mergeCell ref="AK32:AL32"/>
    <mergeCell ref="B36:Q36"/>
    <mergeCell ref="X36:AC36"/>
    <mergeCell ref="B132:Q132"/>
    <mergeCell ref="X132:AC132"/>
    <mergeCell ref="B123:Q123"/>
    <mergeCell ref="X123:AC123"/>
    <mergeCell ref="B131:Q131"/>
    <mergeCell ref="X131:AC131"/>
    <mergeCell ref="AE36:AH36"/>
    <mergeCell ref="AK36:AL36"/>
    <mergeCell ref="B33:Q33"/>
    <mergeCell ref="X33:AC33"/>
    <mergeCell ref="AE43:AH43"/>
    <mergeCell ref="AK43:AL43"/>
    <mergeCell ref="B114:Q114"/>
    <mergeCell ref="X114:AC114"/>
    <mergeCell ref="B128:Q128"/>
    <mergeCell ref="X128:AC128"/>
    <mergeCell ref="B59:Q59"/>
    <mergeCell ref="X59:AC59"/>
    <mergeCell ref="AE59:AH59"/>
    <mergeCell ref="AK59:AL59"/>
    <mergeCell ref="B51:Q51"/>
    <mergeCell ref="X51:AC51"/>
    <mergeCell ref="AE51:AH51"/>
    <mergeCell ref="AK51:AL51"/>
    <mergeCell ref="B56:Q56"/>
    <mergeCell ref="X56:AC56"/>
    <mergeCell ref="B68:Q68"/>
    <mergeCell ref="X68:AC68"/>
    <mergeCell ref="B60:Q60"/>
    <mergeCell ref="B120:Q120"/>
    <mergeCell ref="B13:Q13"/>
    <mergeCell ref="X13:AC13"/>
    <mergeCell ref="AE13:AH13"/>
    <mergeCell ref="AK13:AL13"/>
    <mergeCell ref="B17:Q17"/>
    <mergeCell ref="X17:AC17"/>
    <mergeCell ref="AE17:AH17"/>
    <mergeCell ref="AK17:AL17"/>
    <mergeCell ref="B23:Q23"/>
    <mergeCell ref="X23:AC23"/>
    <mergeCell ref="AE23:AH23"/>
    <mergeCell ref="AK23:AL23"/>
    <mergeCell ref="B18:Q18"/>
    <mergeCell ref="X18:AC18"/>
    <mergeCell ref="AE18:AH18"/>
    <mergeCell ref="AK18:AL18"/>
    <mergeCell ref="B15:Q15"/>
    <mergeCell ref="X15:AC15"/>
    <mergeCell ref="AE15:AH15"/>
    <mergeCell ref="AK15:AL15"/>
    <mergeCell ref="B19:Q19"/>
    <mergeCell ref="X19:AC19"/>
    <mergeCell ref="AE14:AH14"/>
    <mergeCell ref="AK14:AL14"/>
    <mergeCell ref="B26:Q26"/>
    <mergeCell ref="X26:AC26"/>
    <mergeCell ref="B42:Q42"/>
    <mergeCell ref="X42:AC42"/>
    <mergeCell ref="AE42:AH42"/>
    <mergeCell ref="AK42:AL42"/>
    <mergeCell ref="B49:Q49"/>
    <mergeCell ref="X49:AC49"/>
    <mergeCell ref="AE49:AH49"/>
    <mergeCell ref="AK49:AL49"/>
    <mergeCell ref="B43:Q43"/>
    <mergeCell ref="X43:AC43"/>
    <mergeCell ref="B44:Q44"/>
    <mergeCell ref="X44:AC44"/>
    <mergeCell ref="AE44:AH44"/>
    <mergeCell ref="AK44:AL44"/>
    <mergeCell ref="B46:Q46"/>
    <mergeCell ref="X46:AC46"/>
    <mergeCell ref="AE26:AH26"/>
    <mergeCell ref="AK26:AL26"/>
    <mergeCell ref="B29:Q29"/>
    <mergeCell ref="X29:AC29"/>
    <mergeCell ref="AE29:AH29"/>
    <mergeCell ref="AK29:AL29"/>
    <mergeCell ref="AD5:AD7"/>
    <mergeCell ref="AI5:AI7"/>
    <mergeCell ref="AJ5:AJ7"/>
    <mergeCell ref="AE5:AH5"/>
    <mergeCell ref="B9:Q9"/>
    <mergeCell ref="X9:AC9"/>
    <mergeCell ref="AE9:AH9"/>
    <mergeCell ref="AK9:AL9"/>
    <mergeCell ref="B11:Q11"/>
    <mergeCell ref="X11:AC11"/>
    <mergeCell ref="AE11:AH11"/>
    <mergeCell ref="AK11:AL11"/>
  </mergeCells>
  <pageMargins left="0.19685039370078741" right="0.19685039370078741" top="0.39370078740157483" bottom="0.19685039370078741" header="0.19685039370078741" footer="0.19685039370078741"/>
  <pageSetup paperSize="9" scale="7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2017-11-14T05:45:15Z</cp:lastPrinted>
  <dcterms:created xsi:type="dcterms:W3CDTF">2017-11-13T15:20:10Z</dcterms:created>
  <dcterms:modified xsi:type="dcterms:W3CDTF">2018-04-23T05:27:29Z</dcterms:modified>
</cp:coreProperties>
</file>